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ŞEYH ÖMERLİ - MÜSTAHSİLLERİ\"/>
    </mc:Choice>
  </mc:AlternateContent>
  <xr:revisionPtr revIDLastSave="0" documentId="13_ncr:1_{134E40F5-ACAD-46B4-A31D-710CAC505952}" xr6:coauthVersionLast="47" xr6:coauthVersionMax="47" xr10:uidLastSave="{00000000-0000-0000-0000-000000000000}"/>
  <bookViews>
    <workbookView xWindow="-120" yWindow="-120" windowWidth="29040" windowHeight="15840" tabRatio="844" firstSheet="12" activeTab="16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  <sheet name="HAZİRAN 2026" sheetId="25" r:id="rId19"/>
    <sheet name="TEMMUZ 2026" sheetId="26" r:id="rId20"/>
  </sheets>
  <definedNames>
    <definedName name="_xlnm.Print_Area" localSheetId="1">'OCAK 2025'!$A$1:$AB$41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2" i="23" l="1"/>
  <c r="Q21" i="23"/>
  <c r="AA27" i="22"/>
  <c r="D47" i="23"/>
  <c r="Q23" i="23"/>
  <c r="Q17" i="23"/>
  <c r="Q14" i="23"/>
  <c r="Q13" i="23"/>
  <c r="Q12" i="23"/>
  <c r="Q8" i="23"/>
  <c r="Q6" i="23"/>
  <c r="Q5" i="23"/>
  <c r="Q3" i="23"/>
  <c r="AC2" i="23"/>
  <c r="Y25" i="22"/>
  <c r="L36" i="21" l="1"/>
  <c r="Q23" i="22"/>
  <c r="N1" i="26"/>
  <c r="N1" i="25"/>
  <c r="N1" i="24"/>
  <c r="N1" i="23"/>
  <c r="N1" i="22"/>
  <c r="Q21" i="22" l="1"/>
  <c r="Q22" i="22"/>
  <c r="AC2" i="24"/>
  <c r="Q16" i="22"/>
  <c r="Q14" i="22"/>
  <c r="Q13" i="22"/>
  <c r="Q12" i="22"/>
  <c r="Q8" i="22"/>
  <c r="Q6" i="22"/>
  <c r="Q5" i="22"/>
  <c r="Q3" i="22"/>
  <c r="D37" i="26"/>
  <c r="F36" i="26"/>
  <c r="D35" i="26"/>
  <c r="C35" i="26"/>
  <c r="C37" i="26" s="1"/>
  <c r="F34" i="26"/>
  <c r="F33" i="26"/>
  <c r="F32" i="26"/>
  <c r="F31" i="26"/>
  <c r="F30" i="26"/>
  <c r="F29" i="26"/>
  <c r="F28" i="26"/>
  <c r="F27" i="26"/>
  <c r="F26" i="26"/>
  <c r="F25" i="26"/>
  <c r="F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F7" i="26"/>
  <c r="F6" i="26"/>
  <c r="F5" i="26"/>
  <c r="F4" i="26"/>
  <c r="AC2" i="26"/>
  <c r="F36" i="25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Q14" i="21"/>
  <c r="Q12" i="21"/>
  <c r="Q11" i="21"/>
  <c r="Q10" i="21"/>
  <c r="Q8" i="21"/>
  <c r="Q6" i="21"/>
  <c r="Q5" i="21"/>
  <c r="Q3" i="21"/>
  <c r="AC2" i="21"/>
  <c r="N1" i="21"/>
  <c r="Q14" i="20"/>
  <c r="F37" i="26" l="1"/>
  <c r="F37" i="25"/>
  <c r="J36" i="25" s="1"/>
  <c r="F37" i="24"/>
  <c r="J36" i="24" s="1"/>
  <c r="F37" i="23"/>
  <c r="J36" i="23" s="1"/>
  <c r="J36" i="26"/>
  <c r="N1" i="20"/>
  <c r="D37" i="22"/>
  <c r="F36" i="22"/>
  <c r="D35" i="22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Q8" i="20"/>
  <c r="F37" i="22" l="1"/>
  <c r="J36" i="22" s="1"/>
  <c r="J37" i="26"/>
  <c r="J37" i="25"/>
  <c r="J37" i="24"/>
  <c r="J37" i="23"/>
  <c r="F37" i="21"/>
  <c r="J36" i="21" s="1"/>
  <c r="J37" i="21" s="1"/>
  <c r="Q6" i="20"/>
  <c r="Q12" i="20"/>
  <c r="Q11" i="20"/>
  <c r="Q10" i="20"/>
  <c r="Q5" i="20"/>
  <c r="Q3" i="20"/>
  <c r="Q9" i="19"/>
  <c r="Q8" i="19"/>
  <c r="Q7" i="19"/>
  <c r="Q5" i="19"/>
  <c r="Q3" i="19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5" i="18"/>
  <c r="Q3" i="18"/>
  <c r="Q9" i="18"/>
  <c r="N1" i="19"/>
  <c r="Q8" i="18"/>
  <c r="Q7" i="18"/>
  <c r="N1" i="18"/>
  <c r="N1" i="17"/>
  <c r="M5" i="16"/>
  <c r="N36" i="16"/>
  <c r="N17" i="16"/>
  <c r="N13" i="16"/>
  <c r="N8" i="16"/>
  <c r="N9" i="16" s="1"/>
  <c r="N10" i="16" s="1"/>
  <c r="N36" i="15"/>
  <c r="N16" i="15"/>
  <c r="N11" i="15"/>
  <c r="N12" i="15" s="1"/>
  <c r="N13" i="15" s="1"/>
  <c r="N5" i="15"/>
  <c r="Q11" i="14"/>
  <c r="S11" i="14" s="1"/>
  <c r="N1" i="12"/>
  <c r="N1" i="11"/>
  <c r="N15" i="10"/>
  <c r="N15" i="9"/>
  <c r="N15" i="8"/>
  <c r="N35" i="19"/>
  <c r="J37" i="22" l="1"/>
  <c r="F37" i="20"/>
  <c r="J36" i="20" s="1"/>
  <c r="J37" i="20" s="1"/>
  <c r="L36" i="20" s="1"/>
  <c r="N14" i="16"/>
  <c r="N15" i="16" s="1"/>
  <c r="N6" i="15"/>
  <c r="N7" i="15" s="1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12" l="1"/>
  <c r="J36" i="12" s="1"/>
  <c r="F37" i="19"/>
  <c r="J36" i="19" s="1"/>
  <c r="F37" i="18"/>
  <c r="J36" i="18" s="1"/>
  <c r="F37" i="17"/>
  <c r="J36" i="17" s="1"/>
  <c r="F37" i="16"/>
  <c r="J36" i="16" s="1"/>
  <c r="F37" i="15"/>
  <c r="J36" i="15" s="1"/>
  <c r="F37" i="14"/>
  <c r="J36" i="14" s="1"/>
  <c r="F37" i="13"/>
  <c r="J36" i="13" s="1"/>
  <c r="F37" i="11"/>
  <c r="J36" i="11" s="1"/>
  <c r="F37" i="10"/>
  <c r="J36" i="10" s="1"/>
  <c r="F37" i="9"/>
  <c r="J36" i="9" s="1"/>
  <c r="F37" i="8"/>
  <c r="J36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7" i="15" l="1"/>
  <c r="L36" i="15" s="1"/>
  <c r="J37" i="10"/>
  <c r="L36" i="10" s="1"/>
  <c r="J37" i="11"/>
  <c r="L36" i="11" s="1"/>
  <c r="J37" i="16"/>
  <c r="L36" i="16" s="1"/>
  <c r="J37" i="13"/>
  <c r="L36" i="13" s="1"/>
  <c r="J37" i="17"/>
  <c r="L36" i="17" s="1"/>
  <c r="J37" i="9"/>
  <c r="L36" i="9" s="1"/>
  <c r="J37" i="14"/>
  <c r="L36" i="14" s="1"/>
  <c r="J37" i="18"/>
  <c r="L37" i="18" s="1"/>
  <c r="J37" i="12"/>
  <c r="L36" i="12" s="1"/>
  <c r="J37" i="19"/>
  <c r="L37" i="19" s="1"/>
  <c r="N37" i="19" s="1"/>
  <c r="J37" i="8"/>
  <c r="L36" i="8" s="1"/>
  <c r="F37" i="7"/>
  <c r="J36" i="7" s="1"/>
  <c r="J37" i="7" l="1"/>
  <c r="L36" i="7" s="1"/>
  <c r="N36" i="7" s="1"/>
  <c r="J35" i="7" l="1"/>
  <c r="J39" i="7" s="1"/>
  <c r="J7" i="8" s="1"/>
  <c r="J35" i="8" s="1"/>
  <c r="J39" i="8" s="1"/>
  <c r="J7" i="9" l="1"/>
  <c r="J35" i="9" s="1"/>
  <c r="J39" i="9" s="1"/>
  <c r="N39" i="7"/>
  <c r="N41" i="7" s="1"/>
  <c r="J7" i="10" l="1"/>
  <c r="J35" i="10" s="1"/>
  <c r="J39" i="10" s="1"/>
  <c r="J7" i="11" l="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l="1"/>
  <c r="J35" i="19" s="1"/>
  <c r="J39" i="19" s="1"/>
  <c r="N40" i="19" l="1"/>
  <c r="N42" i="19" s="1"/>
  <c r="J7" i="20"/>
  <c r="J35" i="20" s="1"/>
  <c r="J39" i="20" s="1"/>
  <c r="J7" i="21" l="1"/>
  <c r="J35" i="21" s="1"/>
  <c r="J39" i="21" s="1"/>
  <c r="J7" i="22" l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  <c r="J7" i="26" s="1"/>
  <c r="J35" i="26" s="1"/>
  <c r="J39" i="2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9" authorId="0" shapeId="0" xr:uid="{A7B23A92-74D7-425B-B1D5-8204BDD2CE15}">
      <text>
        <r>
          <rPr>
            <b/>
            <sz val="9"/>
            <color indexed="81"/>
            <rFont val="Tahoma"/>
            <family val="2"/>
            <charset val="162"/>
          </rPr>
          <t>Yağ Oranı 3  1  tl den kesildi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  <comment ref="N17" authorId="0" shapeId="0" xr:uid="{84C2CF2E-6285-4092-B8B3-6741FDD12757}">
      <text>
        <r>
          <rPr>
            <b/>
            <sz val="9"/>
            <color indexed="81"/>
            <rFont val="Tahoma"/>
            <family val="2"/>
            <charset val="162"/>
          </rPr>
          <t>Yağ Oranı 3  1  tl den kesildi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Kantar</author>
  </authors>
  <commentList>
    <comment ref="C33" authorId="0" shapeId="0" xr:uid="{AC12C6FB-6BFE-4A73-BCE7-F467AA99868F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140 LT 15 MART FAZLA SÜT EKLENDİ.</t>
        </r>
      </text>
    </comment>
  </commentList>
</comments>
</file>

<file path=xl/sharedStrings.xml><?xml version="1.0" encoding="utf-8"?>
<sst xmlns="http://schemas.openxmlformats.org/spreadsheetml/2006/main" count="1519" uniqueCount="164">
  <si>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</si>
  <si>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</si>
  <si>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</si>
  <si>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</si>
  <si>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</si>
  <si>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</si>
  <si>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</si>
  <si>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</si>
  <si>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</si>
  <si>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</si>
  <si>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</si>
  <si>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</si>
  <si>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</si>
  <si>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</si>
  <si>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</si>
  <si>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</si>
  <si>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</si>
  <si>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</si>
  <si>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</si>
  <si>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</si>
  <si>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</si>
  <si>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</si>
  <si>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</si>
  <si>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</si>
  <si>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</si>
  <si>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</si>
  <si>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</si>
  <si>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</si>
  <si>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</si>
  <si>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</si>
  <si>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</si>
  <si>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</si>
  <si>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</si>
  <si>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30</t>
  </si>
  <si>
    <t>YM2</t>
  </si>
  <si>
    <t>Satış</t>
  </si>
  <si>
    <t>RUMISACC 25 KG</t>
  </si>
  <si>
    <t>AD</t>
  </si>
  <si>
    <t>TARGETOX PLUS 25 KG</t>
  </si>
  <si>
    <t>NİSAN SÜTÜNE YAZILDI</t>
  </si>
  <si>
    <t>90</t>
  </si>
  <si>
    <t>KONSÜT CP SIĞIR SÜT 19 YEMİ - PELLET</t>
  </si>
  <si>
    <t>75</t>
  </si>
  <si>
    <t>MISIR SILAJI</t>
  </si>
  <si>
    <t>15</t>
  </si>
  <si>
    <t>KAMER S.SÜT YEMİ (KAMER PLUS)-</t>
  </si>
  <si>
    <t>KK ÇEKİMİ</t>
  </si>
  <si>
    <t>20+30+50 ( MAKBUZ 227-228-226)</t>
  </si>
  <si>
    <r>
      <t>EKİM SÜTÜNE YAZILACAK(</t>
    </r>
    <r>
      <rPr>
        <sz val="11"/>
        <color rgb="FFFF0000"/>
        <rFont val="Calibri"/>
        <family val="2"/>
        <charset val="162"/>
        <scheme val="minor"/>
      </rPr>
      <t>kart çektirelecek sütünden düşme</t>
    </r>
    <r>
      <rPr>
        <sz val="11"/>
        <color theme="1"/>
        <rFont val="Calibri"/>
        <family val="2"/>
        <scheme val="minor"/>
      </rPr>
      <t>)</t>
    </r>
  </si>
  <si>
    <t>45</t>
  </si>
  <si>
    <t>INTE-TOTAL SÜT 25 KG</t>
  </si>
  <si>
    <t>INTE-BUFFER 25 KG</t>
  </si>
  <si>
    <t>ECO-MİX 25 KG</t>
  </si>
  <si>
    <t>INTE-TOTAL 25 KG</t>
  </si>
  <si>
    <t>GARANTİ FR 4 LİFE TOX PLUS (A.K.)</t>
  </si>
  <si>
    <t>GARANTİ FR 1 CANLI MAYA (50GR)</t>
  </si>
  <si>
    <r>
      <t>KASIM SÜTÜ (</t>
    </r>
    <r>
      <rPr>
        <sz val="11"/>
        <color rgb="FFFF0000"/>
        <rFont val="Calibri"/>
        <family val="2"/>
        <charset val="162"/>
        <scheme val="minor"/>
      </rPr>
      <t>kart çrktirecek sütünden düşme)</t>
    </r>
  </si>
  <si>
    <t>MEHMET TATLISU</t>
  </si>
  <si>
    <t>ALİ KARAGÖZ ALDI FATURASI MEHMET TATLISUYA KESİLDİ</t>
  </si>
  <si>
    <t>OSMAN ÖZTÜRKÜN KREDİ KARTINDAN ÇEKİLEN (3500 TL KALDI ARA İSTE)</t>
  </si>
  <si>
    <t>MAYKIL AMCANIN SİLAJI SÜT PARASI GİDİNCE YARISINI ÖDEYECEK</t>
  </si>
  <si>
    <t>KALANINI DİĞER SÜT PARASINDA ATACAK</t>
  </si>
  <si>
    <t>MEHMET YALÇINKAYA</t>
  </si>
  <si>
    <t>V. EYYÜP AĞ</t>
  </si>
  <si>
    <t>Z. EYYÜP AĞA</t>
  </si>
  <si>
    <t>HER AY KREDİ KARTINDAN 100.000 TL OLARAK ÇEKECEK</t>
  </si>
  <si>
    <t>V. EYYÜP AĞA</t>
  </si>
  <si>
    <t>OCAK SÜTÜNE YAZILDI</t>
  </si>
  <si>
    <t>MAYKIL MISIR YARISI</t>
  </si>
  <si>
    <t xml:space="preserve">ŞUBAT SÜTÜNE </t>
  </si>
  <si>
    <t>AVANS HESABA GEÇTİ</t>
  </si>
  <si>
    <t>VERİLEN AVANS</t>
  </si>
  <si>
    <t xml:space="preserve">2 PARÇA KART </t>
  </si>
  <si>
    <t>2. TAKSİT</t>
  </si>
  <si>
    <t>3.TAKSİT</t>
  </si>
  <si>
    <t>4.TAKSİT</t>
  </si>
  <si>
    <t>TİRYAKİ KK ÇEKİMİ</t>
  </si>
  <si>
    <t>ŞUBAT SÜTÜNE YAZILDI</t>
  </si>
  <si>
    <t>H. EYYÜP AĞA</t>
  </si>
  <si>
    <t>Kalite Cezası</t>
  </si>
  <si>
    <t>Su 10 lt  x 15,80 tl</t>
  </si>
  <si>
    <t>Mart (Yağ Oranı 3) 36.074,50 Lt X 0,10 Tl</t>
  </si>
  <si>
    <t>Süt Süzme Torbası 4 Ad</t>
  </si>
  <si>
    <t>V EYYÜP AĞA</t>
  </si>
  <si>
    <t>07/05/2025 TE RAMAZAN ERTEN KALDIRIN DEDİ</t>
  </si>
  <si>
    <t>VADESİ GEÇEN TAKSİTLER</t>
  </si>
  <si>
    <t>Z EYYÜP AĞA</t>
  </si>
  <si>
    <t>Z.EYYÜP AĞA</t>
  </si>
  <si>
    <t>MAYIS SÜTÜNE YAZILDI</t>
  </si>
  <si>
    <t>4. TAKSİT</t>
  </si>
  <si>
    <t>kamer yem kart çekimi</t>
  </si>
  <si>
    <t>V.EYYÜP AĞA</t>
  </si>
  <si>
    <t>Mehmet Yalçınkaya Miktar</t>
  </si>
  <si>
    <t>01-07 Arası Yağ (2,9)  0,30 TL</t>
  </si>
  <si>
    <t>FİYAT FARKI</t>
  </si>
  <si>
    <t>ZK.EYYÜP AĞA</t>
  </si>
  <si>
    <t>fiyat farkı</t>
  </si>
  <si>
    <t>ÖDENDİ</t>
  </si>
  <si>
    <t>ÖDENECEK</t>
  </si>
  <si>
    <t>EKİM</t>
  </si>
  <si>
    <t>1.TAKSİT</t>
  </si>
  <si>
    <t>KASIM</t>
  </si>
  <si>
    <t>2.TAKSİT</t>
  </si>
  <si>
    <t>ARALIK</t>
  </si>
  <si>
    <t>AVANS</t>
  </si>
  <si>
    <t>YEMCİ BEY BUZAĞI BÜYÜTME</t>
  </si>
  <si>
    <t>YEMCİ BEY SÜT 19 PRENSES YEMİ PELET</t>
  </si>
  <si>
    <t>Nisan Sütünden Kesilecek</t>
  </si>
  <si>
    <t>OCAK</t>
  </si>
  <si>
    <t>4. TAKSİT 300.000</t>
  </si>
  <si>
    <t>ENFESYEM MISIR FLAKE YEMİ</t>
  </si>
  <si>
    <t>SMART DORA SOYA KÜSPESİ</t>
  </si>
  <si>
    <t>Aralık Sütünden Kesilecek</t>
  </si>
  <si>
    <t>Ocak Sütünden Kesilecek</t>
  </si>
  <si>
    <t>EF1</t>
  </si>
  <si>
    <t>V.EYYÜPAĞA</t>
  </si>
  <si>
    <t>Soya 30 Ad.</t>
  </si>
  <si>
    <t>ARALIK SÜTÜNE YAZILDI</t>
  </si>
  <si>
    <t>Z.EYYÜPAĞA</t>
  </si>
  <si>
    <t>MISIR FLAKE ÇUVALLI</t>
  </si>
  <si>
    <t>SMART DORA KONSANTRE YEM</t>
  </si>
  <si>
    <t>YMA</t>
  </si>
  <si>
    <t>Şubat Sütünden Kesilecek</t>
  </si>
  <si>
    <t>31.06.2026</t>
  </si>
  <si>
    <t>Haziran Sütünden Kesilecek</t>
  </si>
  <si>
    <t xml:space="preserve">4. TAKSİT </t>
  </si>
  <si>
    <t>Z.EYYÜPAĞA - İSAK KREDİ</t>
  </si>
  <si>
    <t>KREDİ FAİZİ</t>
  </si>
  <si>
    <t>26.01.2026 TARİHİNDE 
İSAK ÜNLÜ ŞAHSİ HESABINDAN KREDİ ÇEKİLİP 12 X 124.209,78 TL TAKSİTLE HESABINDAN KESİLECEKTİR</t>
  </si>
  <si>
    <t>MISIR</t>
  </si>
  <si>
    <t>Mayıs Sütünden Kesilecek</t>
  </si>
  <si>
    <t>Tes. Tar. 12/01 Süzek 1 Ad.</t>
  </si>
  <si>
    <t>Tes. Tar. 30/01 Süzek 2 Ad.</t>
  </si>
  <si>
    <t>Mısır Flake 160 Ad.</t>
  </si>
  <si>
    <t>Soya 65 Ad.</t>
  </si>
  <si>
    <t>İBRAHİM SERİN K.K. ÇEKİMİ</t>
  </si>
  <si>
    <t>YAVUZ TATLISU EMANETTEN KALAN</t>
  </si>
  <si>
    <t>İ.ÜNLÜ KREDİ TAKSİT</t>
  </si>
  <si>
    <t>Temmuz Sütünden Kesilecek</t>
  </si>
  <si>
    <t>YAVUZ TATLISU ÖDEME YAPILACAK</t>
  </si>
  <si>
    <t>27000 LT FATURASI ALINDI</t>
  </si>
  <si>
    <t>1 MİO TL YAPILAN ÖDEME 6 TAKSİT OLACAK</t>
  </si>
  <si>
    <t>MART SÜTÜNE</t>
  </si>
  <si>
    <t>NİSAN SÜTÜNE</t>
  </si>
  <si>
    <t>MAYIS SÜTÜNE</t>
  </si>
  <si>
    <t>HAZİRAN SÜTÜNE</t>
  </si>
  <si>
    <t>TEMMUZ SÜTÜNE</t>
  </si>
  <si>
    <t>ŞUBAT SÜTÜ TAKSİT</t>
  </si>
  <si>
    <t>Z.KATILIM</t>
  </si>
  <si>
    <t>MART TAKSİT</t>
  </si>
  <si>
    <t>NİSAN TAKSİT</t>
  </si>
  <si>
    <t>MAYIS TAKSİT</t>
  </si>
  <si>
    <t>TEMMUZ TAKSİT</t>
  </si>
  <si>
    <t>ŞUBAT SÜTÜNE İSTİNADEN KART ÇEKECEK</t>
  </si>
  <si>
    <t>Z.K.EYYÜPAĞA</t>
  </si>
  <si>
    <t>BİLİM KREDİ KARTI ÇEKİLDİ.</t>
  </si>
  <si>
    <t>YMF</t>
  </si>
  <si>
    <t>ABALIOĞLU SOYA KÜSPESİ</t>
  </si>
  <si>
    <t>NİSAN SÜTÜNE KART ÇEKİLECEK</t>
  </si>
  <si>
    <t>GÖKCAN MISIR FLAKE</t>
  </si>
  <si>
    <t>NİSAN SÜTÜNE YAZILDI.</t>
  </si>
  <si>
    <t>YAVUZ TATLISU</t>
  </si>
  <si>
    <t>AĞUSTOS SÜTÜNDEN KESİLECEK</t>
  </si>
  <si>
    <t>AYBAK SOYA KÜSPESİ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</si>
</sst>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₺&quot;* #,##0.00_-;\-&quot;₺&quot;* #,##0.00_-;_-&quot;₺&quot;* &quot;-&quot;??_-;_-@_-"/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sz val="8"/>
      <color theme="1"/>
      <name val="Calibri"/>
      <family val="2"/>
      <scheme val="minor"/>
    </font>
    <font>
      <b/>
      <sz val="11"/>
      <name val="Arial"/>
      <family val="2"/>
      <charset val="162"/>
    </font>
  </fonts>
  <fills count="3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685">
    <xf numFmtId="0" fontId="0" fillId="0" borderId="0"/>
    <xf numFmtId="0" fontId="24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26" applyNumberFormat="0" applyFill="0" applyAlignment="0" applyProtection="0"/>
    <xf numFmtId="0" fontId="30" fillId="0" borderId="27" applyNumberFormat="0" applyFill="0" applyAlignment="0" applyProtection="0"/>
    <xf numFmtId="0" fontId="31" fillId="0" borderId="28" applyNumberFormat="0" applyFill="0" applyAlignment="0" applyProtection="0"/>
    <xf numFmtId="0" fontId="31" fillId="0" borderId="0" applyNumberFormat="0" applyFill="0" applyBorder="0" applyAlignment="0" applyProtection="0"/>
    <xf numFmtId="0" fontId="32" fillId="3" borderId="0" applyNumberFormat="0" applyBorder="0" applyAlignment="0" applyProtection="0"/>
    <xf numFmtId="0" fontId="33" fillId="4" borderId="0" applyNumberFormat="0" applyBorder="0" applyAlignment="0" applyProtection="0"/>
    <xf numFmtId="0" fontId="34" fillId="5" borderId="0" applyNumberFormat="0" applyBorder="0" applyAlignment="0" applyProtection="0"/>
    <xf numFmtId="0" fontId="35" fillId="6" borderId="29" applyNumberFormat="0" applyAlignment="0" applyProtection="0"/>
    <xf numFmtId="0" fontId="36" fillId="7" borderId="30" applyNumberFormat="0" applyAlignment="0" applyProtection="0"/>
    <xf numFmtId="0" fontId="37" fillId="7" borderId="29" applyNumberFormat="0" applyAlignment="0" applyProtection="0"/>
    <xf numFmtId="0" fontId="38" fillId="0" borderId="31" applyNumberFormat="0" applyFill="0" applyAlignment="0" applyProtection="0"/>
    <xf numFmtId="0" fontId="39" fillId="8" borderId="32" applyNumberFormat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5" fillId="0" borderId="34" applyNumberFormat="0" applyFill="0" applyAlignment="0" applyProtection="0"/>
    <xf numFmtId="0" fontId="42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4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42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42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42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42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33" applyNumberFormat="0" applyFont="0" applyAlignment="0" applyProtection="0"/>
    <xf numFmtId="0" fontId="27" fillId="0" borderId="0"/>
    <xf numFmtId="0" fontId="23" fillId="0" borderId="0" applyNumberFormat="0" applyFont="0" applyFill="0" applyBorder="0" applyAlignment="0" applyProtection="0"/>
    <xf numFmtId="43" fontId="27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33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9" borderId="33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33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33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33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33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33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33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33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33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43" fontId="2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27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0" borderId="0" applyNumberFormat="0" applyFont="0" applyFill="0" applyBorder="0" applyAlignment="0" applyProtection="0"/>
    <xf numFmtId="43" fontId="27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43" fontId="27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33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33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33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33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33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33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3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3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304">
    <xf numFmtId="0" fontId="0" fillId="0" borderId="0" xfId="0"/>
    <xf numFmtId="0" fontId="25" fillId="0" borderId="4" xfId="0" applyFont="1" applyBorder="1" applyAlignment="1">
      <alignment horizontal="center"/>
    </xf>
    <xf numFmtId="3" fontId="25" fillId="0" borderId="5" xfId="0" applyNumberFormat="1" applyFont="1" applyBorder="1" applyAlignment="1">
      <alignment horizontal="center"/>
    </xf>
    <xf numFmtId="0" fontId="25" fillId="0" borderId="5" xfId="0" applyFont="1" applyBorder="1" applyAlignment="1">
      <alignment horizontal="center"/>
    </xf>
    <xf numFmtId="164" fontId="25" fillId="0" borderId="5" xfId="0" applyNumberFormat="1" applyFont="1" applyBorder="1" applyAlignment="1">
      <alignment horizontal="center"/>
    </xf>
    <xf numFmtId="0" fontId="25" fillId="0" borderId="6" xfId="0" applyFont="1" applyBorder="1" applyAlignment="1">
      <alignment horizontal="center"/>
    </xf>
    <xf numFmtId="4" fontId="25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25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14" fontId="0" fillId="0" borderId="17" xfId="0" applyNumberFormat="1" applyBorder="1" applyAlignment="1">
      <alignment horizontal="center"/>
    </xf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26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4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3" xfId="0" applyNumberFormat="1" applyBorder="1"/>
    <xf numFmtId="165" fontId="0" fillId="0" borderId="16" xfId="0" applyNumberFormat="1" applyBorder="1"/>
    <xf numFmtId="4" fontId="0" fillId="0" borderId="9" xfId="47" applyNumberFormat="1" applyFont="1" applyBorder="1"/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0" fontId="0" fillId="34" borderId="9" xfId="0" applyFill="1" applyBorder="1"/>
    <xf numFmtId="4" fontId="0" fillId="34" borderId="9" xfId="49" applyNumberFormat="1" applyFont="1" applyFill="1" applyBorder="1" applyAlignment="1">
      <alignment horizontal="right"/>
    </xf>
    <xf numFmtId="167" fontId="0" fillId="35" borderId="9" xfId="109" applyNumberFormat="1" applyFont="1" applyFill="1" applyBorder="1" applyAlignment="1">
      <alignment horizontal="left"/>
    </xf>
    <xf numFmtId="49" fontId="0" fillId="35" borderId="9" xfId="109" applyNumberFormat="1" applyFont="1" applyFill="1" applyBorder="1" applyAlignment="1">
      <alignment horizontal="left"/>
    </xf>
    <xf numFmtId="168" fontId="0" fillId="35" borderId="9" xfId="109" applyNumberFormat="1" applyFont="1" applyFill="1" applyBorder="1" applyAlignment="1">
      <alignment horizontal="right"/>
    </xf>
    <xf numFmtId="164" fontId="0" fillId="35" borderId="9" xfId="109" applyNumberFormat="1" applyFont="1" applyFill="1" applyBorder="1"/>
    <xf numFmtId="169" fontId="0" fillId="35" borderId="9" xfId="109" applyNumberFormat="1" applyFont="1" applyFill="1" applyBorder="1" applyAlignment="1">
      <alignment horizontal="right"/>
    </xf>
    <xf numFmtId="4" fontId="0" fillId="35" borderId="9" xfId="109" applyNumberFormat="1" applyFont="1" applyFill="1" applyBorder="1" applyAlignment="1">
      <alignment horizontal="right"/>
    </xf>
    <xf numFmtId="0" fontId="0" fillId="35" borderId="9" xfId="109" applyFont="1" applyFill="1" applyBorder="1"/>
    <xf numFmtId="4" fontId="18" fillId="0" borderId="0" xfId="210" applyNumberFormat="1"/>
    <xf numFmtId="167" fontId="0" fillId="36" borderId="9" xfId="189" applyNumberFormat="1" applyFont="1" applyFill="1" applyBorder="1" applyAlignment="1">
      <alignment horizontal="left"/>
    </xf>
    <xf numFmtId="0" fontId="0" fillId="36" borderId="9" xfId="189" applyFont="1" applyFill="1" applyBorder="1"/>
    <xf numFmtId="49" fontId="0" fillId="36" borderId="9" xfId="189" applyNumberFormat="1" applyFont="1" applyFill="1" applyBorder="1" applyAlignment="1">
      <alignment horizontal="left"/>
    </xf>
    <xf numFmtId="168" fontId="0" fillId="36" borderId="9" xfId="189" applyNumberFormat="1" applyFont="1" applyFill="1" applyBorder="1" applyAlignment="1">
      <alignment horizontal="right"/>
    </xf>
    <xf numFmtId="164" fontId="0" fillId="36" borderId="9" xfId="189" applyNumberFormat="1" applyFont="1" applyFill="1" applyBorder="1"/>
    <xf numFmtId="169" fontId="0" fillId="36" borderId="9" xfId="189" applyNumberFormat="1" applyFont="1" applyFill="1" applyBorder="1" applyAlignment="1">
      <alignment horizontal="right"/>
    </xf>
    <xf numFmtId="4" fontId="0" fillId="36" borderId="9" xfId="189" applyNumberFormat="1" applyFont="1" applyFill="1" applyBorder="1" applyAlignment="1">
      <alignment horizontal="right"/>
    </xf>
    <xf numFmtId="14" fontId="0" fillId="36" borderId="9" xfId="0" applyNumberFormat="1" applyFill="1" applyBorder="1"/>
    <xf numFmtId="0" fontId="0" fillId="36" borderId="9" xfId="0" applyFill="1" applyBorder="1"/>
    <xf numFmtId="44" fontId="0" fillId="36" borderId="9" xfId="0" applyNumberFormat="1" applyFill="1" applyBorder="1"/>
    <xf numFmtId="167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168" fontId="0" fillId="0" borderId="9" xfId="0" applyNumberFormat="1" applyBorder="1" applyAlignment="1">
      <alignment horizontal="right"/>
    </xf>
    <xf numFmtId="169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167" fontId="0" fillId="2" borderId="9" xfId="49" applyNumberFormat="1" applyFont="1" applyFill="1" applyBorder="1" applyAlignment="1">
      <alignment horizontal="left"/>
    </xf>
    <xf numFmtId="49" fontId="0" fillId="2" borderId="9" xfId="49" applyNumberFormat="1" applyFont="1" applyFill="1" applyBorder="1" applyAlignment="1">
      <alignment horizontal="left"/>
    </xf>
    <xf numFmtId="168" fontId="0" fillId="2" borderId="9" xfId="49" applyNumberFormat="1" applyFont="1" applyFill="1" applyBorder="1" applyAlignment="1">
      <alignment horizontal="right"/>
    </xf>
    <xf numFmtId="3" fontId="0" fillId="2" borderId="9" xfId="49" applyNumberFormat="1" applyFont="1" applyFill="1" applyBorder="1"/>
    <xf numFmtId="169" fontId="0" fillId="2" borderId="9" xfId="49" applyNumberFormat="1" applyFont="1" applyFill="1" applyBorder="1" applyAlignment="1">
      <alignment horizontal="right"/>
    </xf>
    <xf numFmtId="4" fontId="0" fillId="2" borderId="9" xfId="49" applyNumberFormat="1" applyFont="1" applyFill="1" applyBorder="1" applyAlignment="1">
      <alignment horizontal="right"/>
    </xf>
    <xf numFmtId="0" fontId="0" fillId="2" borderId="9" xfId="49" applyFont="1" applyFill="1" applyBorder="1"/>
    <xf numFmtId="164" fontId="0" fillId="2" borderId="9" xfId="49" applyNumberFormat="1" applyFont="1" applyFill="1" applyBorder="1"/>
    <xf numFmtId="167" fontId="0" fillId="2" borderId="9" xfId="109" applyNumberFormat="1" applyFont="1" applyFill="1" applyBorder="1" applyAlignment="1">
      <alignment horizontal="left"/>
    </xf>
    <xf numFmtId="49" fontId="0" fillId="2" borderId="9" xfId="109" applyNumberFormat="1" applyFont="1" applyFill="1" applyBorder="1" applyAlignment="1">
      <alignment horizontal="left"/>
    </xf>
    <xf numFmtId="168" fontId="0" fillId="2" borderId="9" xfId="109" applyNumberFormat="1" applyFont="1" applyFill="1" applyBorder="1" applyAlignment="1">
      <alignment horizontal="right"/>
    </xf>
    <xf numFmtId="164" fontId="0" fillId="2" borderId="9" xfId="109" applyNumberFormat="1" applyFont="1" applyFill="1" applyBorder="1"/>
    <xf numFmtId="169" fontId="0" fillId="2" borderId="9" xfId="109" applyNumberFormat="1" applyFont="1" applyFill="1" applyBorder="1" applyAlignment="1">
      <alignment horizontal="right"/>
    </xf>
    <xf numFmtId="4" fontId="0" fillId="2" borderId="9" xfId="109" applyNumberFormat="1" applyFont="1" applyFill="1" applyBorder="1" applyAlignment="1">
      <alignment horizontal="right"/>
    </xf>
    <xf numFmtId="0" fontId="0" fillId="2" borderId="9" xfId="109" applyFont="1" applyFill="1" applyBorder="1"/>
    <xf numFmtId="4" fontId="0" fillId="2" borderId="9" xfId="0" applyNumberFormat="1" applyFill="1" applyBorder="1"/>
    <xf numFmtId="14" fontId="0" fillId="2" borderId="9" xfId="0" applyNumberFormat="1" applyFill="1" applyBorder="1"/>
    <xf numFmtId="3" fontId="0" fillId="2" borderId="9" xfId="109" applyNumberFormat="1" applyFont="1" applyFill="1" applyBorder="1"/>
    <xf numFmtId="43" fontId="0" fillId="0" borderId="0" xfId="230" applyFont="1"/>
    <xf numFmtId="43" fontId="0" fillId="0" borderId="0" xfId="0" applyNumberFormat="1"/>
    <xf numFmtId="4" fontId="0" fillId="34" borderId="9" xfId="0" applyNumberFormat="1" applyFill="1" applyBorder="1" applyAlignment="1">
      <alignment horizontal="right"/>
    </xf>
    <xf numFmtId="164" fontId="0" fillId="2" borderId="9" xfId="0" applyNumberFormat="1" applyFill="1" applyBorder="1"/>
    <xf numFmtId="0" fontId="0" fillId="37" borderId="9" xfId="0" applyFill="1" applyBorder="1"/>
    <xf numFmtId="49" fontId="0" fillId="37" borderId="9" xfId="109" applyNumberFormat="1" applyFont="1" applyFill="1" applyBorder="1" applyAlignment="1">
      <alignment horizontal="left"/>
    </xf>
    <xf numFmtId="4" fontId="0" fillId="37" borderId="9" xfId="0" applyNumberFormat="1" applyFill="1" applyBorder="1"/>
    <xf numFmtId="0" fontId="0" fillId="0" borderId="9" xfId="0" applyBorder="1" applyAlignment="1">
      <alignment horizontal="center"/>
    </xf>
    <xf numFmtId="14" fontId="0" fillId="0" borderId="9" xfId="0" applyNumberFormat="1" applyBorder="1"/>
    <xf numFmtId="4" fontId="0" fillId="36" borderId="9" xfId="0" applyNumberFormat="1" applyFill="1" applyBorder="1"/>
    <xf numFmtId="4" fontId="16" fillId="0" borderId="0" xfId="232" applyNumberFormat="1" applyAlignment="1">
      <alignment horizontal="right"/>
    </xf>
    <xf numFmtId="14" fontId="0" fillId="34" borderId="9" xfId="0" applyNumberFormat="1" applyFill="1" applyBorder="1"/>
    <xf numFmtId="4" fontId="0" fillId="34" borderId="9" xfId="0" applyNumberFormat="1" applyFill="1" applyBorder="1"/>
    <xf numFmtId="43" fontId="25" fillId="0" borderId="9" xfId="230" applyFont="1" applyBorder="1"/>
    <xf numFmtId="2" fontId="0" fillId="0" borderId="0" xfId="0" applyNumberFormat="1"/>
    <xf numFmtId="14" fontId="0" fillId="36" borderId="9" xfId="0" applyNumberFormat="1" applyFill="1" applyBorder="1" applyAlignment="1">
      <alignment horizontal="center"/>
    </xf>
    <xf numFmtId="4" fontId="0" fillId="36" borderId="9" xfId="1" applyNumberFormat="1" applyFont="1" applyFill="1" applyBorder="1"/>
    <xf numFmtId="0" fontId="0" fillId="36" borderId="0" xfId="0" applyFill="1"/>
    <xf numFmtId="4" fontId="25" fillId="36" borderId="0" xfId="1" applyNumberFormat="1" applyFont="1" applyFill="1" applyBorder="1"/>
    <xf numFmtId="2" fontId="25" fillId="36" borderId="0" xfId="0" applyNumberFormat="1" applyFont="1" applyFill="1"/>
    <xf numFmtId="2" fontId="0" fillId="36" borderId="0" xfId="0" applyNumberFormat="1" applyFill="1"/>
    <xf numFmtId="14" fontId="0" fillId="0" borderId="8" xfId="0" applyNumberFormat="1" applyBorder="1" applyAlignment="1">
      <alignment horizontal="left"/>
    </xf>
    <xf numFmtId="43" fontId="0" fillId="0" borderId="37" xfId="230" applyFont="1" applyFill="1" applyBorder="1"/>
    <xf numFmtId="167" fontId="12" fillId="0" borderId="0" xfId="465" applyNumberFormat="1" applyAlignment="1">
      <alignment horizontal="left"/>
    </xf>
    <xf numFmtId="4" fontId="12" fillId="0" borderId="0" xfId="465" applyNumberFormat="1"/>
    <xf numFmtId="43" fontId="0" fillId="2" borderId="0" xfId="230" applyFont="1" applyFill="1"/>
    <xf numFmtId="43" fontId="0" fillId="0" borderId="9" xfId="230" applyFont="1" applyBorder="1"/>
    <xf numFmtId="14" fontId="0" fillId="2" borderId="8" xfId="0" applyNumberFormat="1" applyFill="1" applyBorder="1"/>
    <xf numFmtId="43" fontId="0" fillId="2" borderId="9" xfId="230" applyFont="1" applyFill="1" applyBorder="1"/>
    <xf numFmtId="43" fontId="0" fillId="34" borderId="9" xfId="230" applyFont="1" applyFill="1" applyBorder="1"/>
    <xf numFmtId="4" fontId="11" fillId="0" borderId="9" xfId="485" applyNumberFormat="1" applyBorder="1" applyAlignment="1">
      <alignment horizontal="right"/>
    </xf>
    <xf numFmtId="0" fontId="11" fillId="0" borderId="9" xfId="485" applyBorder="1"/>
    <xf numFmtId="169" fontId="11" fillId="0" borderId="9" xfId="485" applyNumberFormat="1" applyBorder="1" applyAlignment="1">
      <alignment horizontal="right"/>
    </xf>
    <xf numFmtId="3" fontId="11" fillId="0" borderId="9" xfId="485" applyNumberFormat="1" applyBorder="1"/>
    <xf numFmtId="49" fontId="11" fillId="0" borderId="9" xfId="485" applyNumberFormat="1" applyBorder="1" applyAlignment="1">
      <alignment horizontal="left"/>
    </xf>
    <xf numFmtId="168" fontId="11" fillId="0" borderId="9" xfId="485" applyNumberFormat="1" applyBorder="1" applyAlignment="1">
      <alignment horizontal="right"/>
    </xf>
    <xf numFmtId="167" fontId="11" fillId="0" borderId="9" xfId="485" applyNumberFormat="1" applyBorder="1" applyAlignment="1">
      <alignment horizontal="left"/>
    </xf>
    <xf numFmtId="164" fontId="10" fillId="0" borderId="9" xfId="505" applyNumberFormat="1" applyBorder="1"/>
    <xf numFmtId="0" fontId="10" fillId="0" borderId="9" xfId="505" applyBorder="1"/>
    <xf numFmtId="4" fontId="10" fillId="0" borderId="9" xfId="505" applyNumberFormat="1" applyBorder="1" applyAlignment="1">
      <alignment horizontal="right"/>
    </xf>
    <xf numFmtId="169" fontId="10" fillId="0" borderId="9" xfId="505" applyNumberFormat="1" applyBorder="1" applyAlignment="1">
      <alignment horizontal="right"/>
    </xf>
    <xf numFmtId="3" fontId="10" fillId="0" borderId="9" xfId="505" applyNumberFormat="1" applyBorder="1"/>
    <xf numFmtId="49" fontId="10" fillId="0" borderId="9" xfId="505" applyNumberFormat="1" applyBorder="1" applyAlignment="1">
      <alignment horizontal="left"/>
    </xf>
    <xf numFmtId="168" fontId="10" fillId="0" borderId="9" xfId="505" applyNumberFormat="1" applyBorder="1" applyAlignment="1">
      <alignment horizontal="right"/>
    </xf>
    <xf numFmtId="167" fontId="10" fillId="0" borderId="9" xfId="505" applyNumberFormat="1" applyBorder="1" applyAlignment="1">
      <alignment horizontal="left"/>
    </xf>
    <xf numFmtId="0" fontId="9" fillId="0" borderId="0" xfId="525"/>
    <xf numFmtId="167" fontId="9" fillId="0" borderId="0" xfId="525" applyNumberFormat="1" applyAlignment="1">
      <alignment horizontal="left"/>
    </xf>
    <xf numFmtId="168" fontId="9" fillId="0" borderId="0" xfId="525" applyNumberFormat="1" applyAlignment="1">
      <alignment horizontal="right"/>
    </xf>
    <xf numFmtId="49" fontId="9" fillId="0" borderId="0" xfId="525" applyNumberFormat="1" applyAlignment="1">
      <alignment horizontal="left"/>
    </xf>
    <xf numFmtId="169" fontId="9" fillId="0" borderId="0" xfId="525" applyNumberFormat="1" applyAlignment="1">
      <alignment horizontal="right"/>
    </xf>
    <xf numFmtId="4" fontId="9" fillId="0" borderId="0" xfId="525" applyNumberFormat="1" applyAlignment="1">
      <alignment horizontal="right"/>
    </xf>
    <xf numFmtId="3" fontId="9" fillId="0" borderId="0" xfId="525" applyNumberFormat="1"/>
    <xf numFmtId="164" fontId="9" fillId="0" borderId="0" xfId="525" applyNumberFormat="1"/>
    <xf numFmtId="167" fontId="10" fillId="2" borderId="9" xfId="505" applyNumberFormat="1" applyFill="1" applyBorder="1" applyAlignment="1">
      <alignment horizontal="left"/>
    </xf>
    <xf numFmtId="168" fontId="10" fillId="2" borderId="9" xfId="505" applyNumberFormat="1" applyFill="1" applyBorder="1" applyAlignment="1">
      <alignment horizontal="right"/>
    </xf>
    <xf numFmtId="49" fontId="10" fillId="2" borderId="9" xfId="505" applyNumberFormat="1" applyFill="1" applyBorder="1" applyAlignment="1">
      <alignment horizontal="left"/>
    </xf>
    <xf numFmtId="164" fontId="10" fillId="2" borderId="9" xfId="505" applyNumberFormat="1" applyFill="1" applyBorder="1"/>
    <xf numFmtId="169" fontId="10" fillId="2" borderId="9" xfId="505" applyNumberFormat="1" applyFill="1" applyBorder="1" applyAlignment="1">
      <alignment horizontal="right"/>
    </xf>
    <xf numFmtId="4" fontId="10" fillId="2" borderId="9" xfId="505" applyNumberFormat="1" applyFill="1" applyBorder="1" applyAlignment="1">
      <alignment horizontal="right"/>
    </xf>
    <xf numFmtId="0" fontId="10" fillId="2" borderId="9" xfId="505" applyFill="1" applyBorder="1"/>
    <xf numFmtId="2" fontId="0" fillId="34" borderId="9" xfId="0" applyNumberFormat="1" applyFill="1" applyBorder="1"/>
    <xf numFmtId="4" fontId="7" fillId="0" borderId="9" xfId="565" applyNumberFormat="1" applyBorder="1" applyAlignment="1">
      <alignment horizontal="right"/>
    </xf>
    <xf numFmtId="169" fontId="7" fillId="0" borderId="9" xfId="565" applyNumberFormat="1" applyBorder="1" applyAlignment="1">
      <alignment horizontal="right"/>
    </xf>
    <xf numFmtId="3" fontId="7" fillId="0" borderId="9" xfId="565" applyNumberFormat="1" applyBorder="1"/>
    <xf numFmtId="49" fontId="7" fillId="0" borderId="9" xfId="565" applyNumberFormat="1" applyBorder="1" applyAlignment="1">
      <alignment horizontal="left"/>
    </xf>
    <xf numFmtId="168" fontId="7" fillId="0" borderId="9" xfId="565" applyNumberFormat="1" applyBorder="1" applyAlignment="1">
      <alignment horizontal="right"/>
    </xf>
    <xf numFmtId="167" fontId="7" fillId="0" borderId="9" xfId="565" applyNumberFormat="1" applyBorder="1" applyAlignment="1">
      <alignment horizontal="left"/>
    </xf>
    <xf numFmtId="0" fontId="6" fillId="0" borderId="9" xfId="585" applyBorder="1"/>
    <xf numFmtId="169" fontId="6" fillId="0" borderId="9" xfId="585" applyNumberFormat="1" applyBorder="1" applyAlignment="1">
      <alignment horizontal="right"/>
    </xf>
    <xf numFmtId="4" fontId="6" fillId="0" borderId="9" xfId="585" applyNumberFormat="1" applyBorder="1" applyAlignment="1">
      <alignment horizontal="right"/>
    </xf>
    <xf numFmtId="3" fontId="6" fillId="0" borderId="9" xfId="585" applyNumberFormat="1" applyBorder="1"/>
    <xf numFmtId="49" fontId="6" fillId="0" borderId="9" xfId="585" applyNumberFormat="1" applyBorder="1" applyAlignment="1">
      <alignment horizontal="left"/>
    </xf>
    <xf numFmtId="168" fontId="6" fillId="0" borderId="9" xfId="585" applyNumberFormat="1" applyBorder="1" applyAlignment="1">
      <alignment horizontal="right"/>
    </xf>
    <xf numFmtId="167" fontId="6" fillId="0" borderId="9" xfId="585" applyNumberFormat="1" applyBorder="1" applyAlignment="1">
      <alignment horizontal="left"/>
    </xf>
    <xf numFmtId="0" fontId="0" fillId="2" borderId="15" xfId="0" applyFill="1" applyBorder="1"/>
    <xf numFmtId="0" fontId="0" fillId="34" borderId="25" xfId="0" applyFill="1" applyBorder="1"/>
    <xf numFmtId="43" fontId="0" fillId="34" borderId="25" xfId="230" applyFont="1" applyFill="1" applyBorder="1"/>
    <xf numFmtId="0" fontId="46" fillId="2" borderId="0" xfId="0" applyFont="1" applyFill="1" applyAlignment="1">
      <alignment horizontal="center" vertical="center"/>
    </xf>
    <xf numFmtId="4" fontId="5" fillId="0" borderId="9" xfId="605" applyNumberFormat="1" applyBorder="1" applyAlignment="1">
      <alignment horizontal="right"/>
    </xf>
    <xf numFmtId="169" fontId="5" fillId="0" borderId="9" xfId="605" applyNumberFormat="1" applyBorder="1" applyAlignment="1">
      <alignment horizontal="right"/>
    </xf>
    <xf numFmtId="164" fontId="5" fillId="0" borderId="9" xfId="605" applyNumberFormat="1" applyBorder="1"/>
    <xf numFmtId="49" fontId="5" fillId="0" borderId="9" xfId="605" applyNumberFormat="1" applyBorder="1" applyAlignment="1">
      <alignment horizontal="left"/>
    </xf>
    <xf numFmtId="168" fontId="5" fillId="0" borderId="9" xfId="605" applyNumberFormat="1" applyBorder="1" applyAlignment="1">
      <alignment horizontal="right"/>
    </xf>
    <xf numFmtId="167" fontId="5" fillId="0" borderId="9" xfId="605" applyNumberFormat="1" applyBorder="1" applyAlignment="1">
      <alignment horizontal="left"/>
    </xf>
    <xf numFmtId="3" fontId="10" fillId="2" borderId="9" xfId="505" applyNumberFormat="1" applyFill="1" applyBorder="1"/>
    <xf numFmtId="167" fontId="7" fillId="2" borderId="9" xfId="565" applyNumberFormat="1" applyFill="1" applyBorder="1" applyAlignment="1">
      <alignment horizontal="left"/>
    </xf>
    <xf numFmtId="168" fontId="7" fillId="2" borderId="9" xfId="565" applyNumberFormat="1" applyFill="1" applyBorder="1" applyAlignment="1">
      <alignment horizontal="right"/>
    </xf>
    <xf numFmtId="49" fontId="7" fillId="2" borderId="9" xfId="565" applyNumberFormat="1" applyFill="1" applyBorder="1" applyAlignment="1">
      <alignment horizontal="left"/>
    </xf>
    <xf numFmtId="164" fontId="7" fillId="2" borderId="9" xfId="565" applyNumberFormat="1" applyFill="1" applyBorder="1"/>
    <xf numFmtId="169" fontId="7" fillId="2" borderId="9" xfId="565" applyNumberFormat="1" applyFill="1" applyBorder="1" applyAlignment="1">
      <alignment horizontal="right"/>
    </xf>
    <xf numFmtId="4" fontId="7" fillId="2" borderId="9" xfId="565" applyNumberFormat="1" applyFill="1" applyBorder="1" applyAlignment="1">
      <alignment horizontal="right"/>
    </xf>
    <xf numFmtId="0" fontId="7" fillId="2" borderId="9" xfId="565" applyFill="1" applyBorder="1"/>
    <xf numFmtId="43" fontId="0" fillId="0" borderId="0" xfId="230" applyFont="1" applyFill="1" applyBorder="1"/>
    <xf numFmtId="14" fontId="0" fillId="2" borderId="9" xfId="0" applyNumberFormat="1" applyFill="1" applyBorder="1" applyAlignment="1">
      <alignment horizontal="center" vertical="center"/>
    </xf>
    <xf numFmtId="14" fontId="0" fillId="38" borderId="9" xfId="0" applyNumberFormat="1" applyFill="1" applyBorder="1"/>
    <xf numFmtId="0" fontId="0" fillId="38" borderId="11" xfId="0" applyFill="1" applyBorder="1"/>
    <xf numFmtId="43" fontId="0" fillId="38" borderId="9" xfId="230" applyFont="1" applyFill="1" applyBorder="1"/>
    <xf numFmtId="0" fontId="0" fillId="34" borderId="0" xfId="0" applyFill="1"/>
    <xf numFmtId="3" fontId="7" fillId="2" borderId="9" xfId="565" applyNumberFormat="1" applyFill="1" applyBorder="1"/>
    <xf numFmtId="0" fontId="4" fillId="0" borderId="9" xfId="625" applyBorder="1"/>
    <xf numFmtId="4" fontId="4" fillId="0" borderId="9" xfId="625" applyNumberFormat="1" applyBorder="1" applyAlignment="1">
      <alignment horizontal="right"/>
    </xf>
    <xf numFmtId="169" fontId="4" fillId="0" borderId="9" xfId="625" applyNumberFormat="1" applyBorder="1" applyAlignment="1">
      <alignment horizontal="right"/>
    </xf>
    <xf numFmtId="3" fontId="4" fillId="0" borderId="9" xfId="625" applyNumberFormat="1" applyBorder="1"/>
    <xf numFmtId="49" fontId="4" fillId="0" borderId="9" xfId="625" applyNumberFormat="1" applyBorder="1" applyAlignment="1">
      <alignment horizontal="left"/>
    </xf>
    <xf numFmtId="164" fontId="4" fillId="0" borderId="9" xfId="625" applyNumberFormat="1" applyBorder="1"/>
    <xf numFmtId="168" fontId="4" fillId="0" borderId="9" xfId="625" applyNumberFormat="1" applyBorder="1" applyAlignment="1">
      <alignment horizontal="right"/>
    </xf>
    <xf numFmtId="43" fontId="0" fillId="34" borderId="13" xfId="230" applyFont="1" applyFill="1" applyBorder="1"/>
    <xf numFmtId="0" fontId="0" fillId="34" borderId="13" xfId="0" applyFill="1" applyBorder="1"/>
    <xf numFmtId="0" fontId="43" fillId="0" borderId="0" xfId="0" applyFont="1"/>
    <xf numFmtId="0" fontId="46" fillId="2" borderId="13" xfId="0" applyFont="1" applyFill="1" applyBorder="1" applyAlignment="1">
      <alignment horizontal="center" vertical="center" wrapText="1"/>
    </xf>
    <xf numFmtId="0" fontId="46" fillId="2" borderId="25" xfId="0" applyFont="1" applyFill="1" applyBorder="1" applyAlignment="1">
      <alignment horizontal="center" vertical="center" wrapText="1"/>
    </xf>
    <xf numFmtId="14" fontId="0" fillId="2" borderId="13" xfId="0" applyNumberFormat="1" applyFill="1" applyBorder="1"/>
    <xf numFmtId="43" fontId="0" fillId="2" borderId="13" xfId="230" applyFont="1" applyFill="1" applyBorder="1"/>
    <xf numFmtId="0" fontId="0" fillId="38" borderId="9" xfId="0" applyFill="1" applyBorder="1"/>
    <xf numFmtId="14" fontId="0" fillId="38" borderId="8" xfId="0" applyNumberFormat="1" applyFill="1" applyBorder="1"/>
    <xf numFmtId="4" fontId="0" fillId="38" borderId="12" xfId="0" applyNumberFormat="1" applyFill="1" applyBorder="1"/>
    <xf numFmtId="0" fontId="0" fillId="38" borderId="8" xfId="0" applyFill="1" applyBorder="1"/>
    <xf numFmtId="0" fontId="26" fillId="0" borderId="11" xfId="0" applyFont="1" applyBorder="1" applyAlignment="1">
      <alignment horizontal="center" vertical="center" wrapText="1"/>
    </xf>
    <xf numFmtId="167" fontId="10" fillId="2" borderId="11" xfId="505" applyNumberFormat="1" applyFill="1" applyBorder="1" applyAlignment="1">
      <alignment horizontal="left"/>
    </xf>
    <xf numFmtId="0" fontId="0" fillId="34" borderId="11" xfId="0" applyFill="1" applyBorder="1"/>
    <xf numFmtId="167" fontId="7" fillId="2" borderId="11" xfId="565" applyNumberFormat="1" applyFill="1" applyBorder="1" applyAlignment="1">
      <alignment horizontal="left"/>
    </xf>
    <xf numFmtId="167" fontId="4" fillId="0" borderId="11" xfId="625" applyNumberFormat="1" applyBorder="1" applyAlignment="1">
      <alignment horizontal="left"/>
    </xf>
    <xf numFmtId="167" fontId="11" fillId="0" borderId="11" xfId="485" applyNumberFormat="1" applyBorder="1" applyAlignment="1">
      <alignment horizontal="left"/>
    </xf>
    <xf numFmtId="167" fontId="10" fillId="0" borderId="11" xfId="505" applyNumberFormat="1" applyBorder="1" applyAlignment="1">
      <alignment horizontal="left"/>
    </xf>
    <xf numFmtId="167" fontId="5" fillId="0" borderId="11" xfId="605" applyNumberFormat="1" applyBorder="1" applyAlignment="1">
      <alignment horizontal="left"/>
    </xf>
    <xf numFmtId="167" fontId="6" fillId="0" borderId="11" xfId="585" applyNumberFormat="1" applyBorder="1" applyAlignment="1">
      <alignment horizontal="left"/>
    </xf>
    <xf numFmtId="14" fontId="0" fillId="0" borderId="0" xfId="0" applyNumberFormat="1" applyAlignment="1">
      <alignment horizontal="center" vertical="center"/>
    </xf>
    <xf numFmtId="14" fontId="0" fillId="38" borderId="9" xfId="0" applyNumberFormat="1" applyFill="1" applyBorder="1" applyAlignment="1">
      <alignment horizontal="center" vertical="center"/>
    </xf>
    <xf numFmtId="0" fontId="3" fillId="0" borderId="9" xfId="645" applyBorder="1"/>
    <xf numFmtId="4" fontId="3" fillId="0" borderId="9" xfId="645" applyNumberFormat="1" applyBorder="1" applyAlignment="1">
      <alignment horizontal="right"/>
    </xf>
    <xf numFmtId="169" fontId="3" fillId="0" borderId="9" xfId="645" applyNumberFormat="1" applyBorder="1" applyAlignment="1">
      <alignment horizontal="right"/>
    </xf>
    <xf numFmtId="3" fontId="3" fillId="0" borderId="9" xfId="645" applyNumberFormat="1" applyBorder="1"/>
    <xf numFmtId="49" fontId="3" fillId="0" borderId="9" xfId="645" applyNumberFormat="1" applyBorder="1" applyAlignment="1">
      <alignment horizontal="left"/>
    </xf>
    <xf numFmtId="168" fontId="3" fillId="0" borderId="9" xfId="645" applyNumberFormat="1" applyBorder="1" applyAlignment="1">
      <alignment horizontal="right"/>
    </xf>
    <xf numFmtId="167" fontId="3" fillId="0" borderId="9" xfId="645" applyNumberFormat="1" applyBorder="1" applyAlignment="1">
      <alignment horizontal="left"/>
    </xf>
    <xf numFmtId="14" fontId="0" fillId="34" borderId="0" xfId="0" applyNumberFormat="1" applyFill="1"/>
    <xf numFmtId="169" fontId="3" fillId="0" borderId="0" xfId="645" applyNumberFormat="1" applyFill="1" applyBorder="1" applyAlignment="1">
      <alignment horizontal="right"/>
    </xf>
    <xf numFmtId="4" fontId="2" fillId="0" borderId="9" xfId="665" applyNumberFormat="1" applyBorder="1" applyAlignment="1">
      <alignment horizontal="right"/>
    </xf>
    <xf numFmtId="164" fontId="2" fillId="0" borderId="9" xfId="665" applyNumberFormat="1" applyBorder="1"/>
    <xf numFmtId="169" fontId="2" fillId="0" borderId="9" xfId="665" applyNumberFormat="1" applyBorder="1" applyAlignment="1">
      <alignment horizontal="right"/>
    </xf>
    <xf numFmtId="3" fontId="2" fillId="0" borderId="9" xfId="665" applyNumberFormat="1" applyBorder="1"/>
    <xf numFmtId="168" fontId="2" fillId="0" borderId="9" xfId="665" applyNumberFormat="1" applyBorder="1" applyAlignment="1">
      <alignment horizontal="right"/>
    </xf>
    <xf numFmtId="49" fontId="2" fillId="0" borderId="9" xfId="665" applyNumberFormat="1" applyBorder="1" applyAlignment="1">
      <alignment horizontal="left"/>
    </xf>
    <xf numFmtId="0" fontId="2" fillId="0" borderId="9" xfId="665" applyBorder="1"/>
    <xf numFmtId="167" fontId="2" fillId="0" borderId="9" xfId="665" applyNumberFormat="1" applyBorder="1" applyAlignment="1">
      <alignment horizontal="left"/>
    </xf>
    <xf numFmtId="49" fontId="2" fillId="0" borderId="0" xfId="665" applyNumberFormat="1" applyAlignment="1">
      <alignment horizontal="left"/>
    </xf>
    <xf numFmtId="167" fontId="11" fillId="2" borderId="11" xfId="485" applyNumberFormat="1" applyFill="1" applyBorder="1" applyAlignment="1">
      <alignment horizontal="left"/>
    </xf>
    <xf numFmtId="168" fontId="11" fillId="2" borderId="9" xfId="485" applyNumberFormat="1" applyFill="1" applyBorder="1" applyAlignment="1">
      <alignment horizontal="right"/>
    </xf>
    <xf numFmtId="49" fontId="11" fillId="2" borderId="9" xfId="485" applyNumberFormat="1" applyFill="1" applyBorder="1" applyAlignment="1">
      <alignment horizontal="left"/>
    </xf>
    <xf numFmtId="3" fontId="11" fillId="2" borderId="9" xfId="485" applyNumberFormat="1" applyFill="1" applyBorder="1"/>
    <xf numFmtId="169" fontId="11" fillId="2" borderId="9" xfId="485" applyNumberFormat="1" applyFill="1" applyBorder="1" applyAlignment="1">
      <alignment horizontal="right"/>
    </xf>
    <xf numFmtId="4" fontId="11" fillId="2" borderId="9" xfId="485" applyNumberFormat="1" applyFill="1" applyBorder="1" applyAlignment="1">
      <alignment horizontal="right"/>
    </xf>
    <xf numFmtId="0" fontId="11" fillId="2" borderId="9" xfId="485" applyFill="1" applyBorder="1"/>
    <xf numFmtId="4" fontId="10" fillId="38" borderId="0" xfId="505" applyNumberFormat="1" applyFill="1" applyBorder="1" applyAlignment="1">
      <alignment horizontal="right"/>
    </xf>
    <xf numFmtId="49" fontId="11" fillId="0" borderId="9" xfId="485" applyNumberFormat="1" applyFill="1" applyBorder="1" applyAlignment="1">
      <alignment horizontal="left"/>
    </xf>
    <xf numFmtId="3" fontId="11" fillId="0" borderId="9" xfId="485" applyNumberFormat="1" applyFill="1" applyBorder="1"/>
    <xf numFmtId="49" fontId="10" fillId="0" borderId="9" xfId="505" applyNumberFormat="1" applyFill="1" applyBorder="1" applyAlignment="1">
      <alignment horizontal="left"/>
    </xf>
    <xf numFmtId="3" fontId="10" fillId="0" borderId="9" xfId="505" applyNumberFormat="1" applyFill="1" applyBorder="1"/>
    <xf numFmtId="0" fontId="47" fillId="0" borderId="11" xfId="0" applyFont="1" applyBorder="1" applyAlignment="1">
      <alignment horizontal="center" vertical="center" wrapText="1"/>
    </xf>
    <xf numFmtId="0" fontId="47" fillId="0" borderId="9" xfId="0" applyFont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13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0" xfId="0" applyFill="1"/>
    <xf numFmtId="166" fontId="0" fillId="2" borderId="0" xfId="0" applyNumberFormat="1" applyFill="1"/>
    <xf numFmtId="167" fontId="0" fillId="0" borderId="0" xfId="0" applyNumberFormat="1" applyAlignment="1">
      <alignment horizontal="left"/>
    </xf>
    <xf numFmtId="49" fontId="0" fillId="0" borderId="0" xfId="0" applyNumberFormat="1" applyAlignment="1">
      <alignment horizontal="left"/>
    </xf>
    <xf numFmtId="168" fontId="0" fillId="0" borderId="0" xfId="0" applyNumberFormat="1" applyAlignment="1">
      <alignment horizontal="right"/>
    </xf>
    <xf numFmtId="3" fontId="0" fillId="0" borderId="0" xfId="0" applyNumberFormat="1"/>
    <xf numFmtId="169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164" fontId="0" fillId="0" borderId="0" xfId="0" applyNumberFormat="1"/>
    <xf numFmtId="0" fontId="0" fillId="36" borderId="10" xfId="0" applyFill="1" applyBorder="1" applyAlignment="1">
      <alignment horizontal="left"/>
    </xf>
    <xf numFmtId="0" fontId="0" fillId="36" borderId="36" xfId="0" applyFill="1" applyBorder="1" applyAlignment="1">
      <alignment horizontal="left"/>
    </xf>
    <xf numFmtId="0" fontId="0" fillId="36" borderId="11" xfId="0" applyFill="1" applyBorder="1" applyAlignment="1">
      <alignment horizontal="left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25" fillId="0" borderId="2" xfId="0" applyFont="1" applyBorder="1" applyAlignment="1">
      <alignment horizontal="center"/>
    </xf>
    <xf numFmtId="0" fontId="25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  <xf numFmtId="0" fontId="43" fillId="0" borderId="1" xfId="0" applyFont="1" applyBorder="1" applyAlignment="1">
      <alignment horizontal="center"/>
    </xf>
    <xf numFmtId="0" fontId="43" fillId="0" borderId="2" xfId="0" applyFont="1" applyBorder="1" applyAlignment="1">
      <alignment horizontal="center"/>
    </xf>
    <xf numFmtId="0" fontId="43" fillId="0" borderId="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11" xfId="0" applyBorder="1" applyAlignment="1">
      <alignment horizontal="center"/>
    </xf>
    <xf numFmtId="0" fontId="25" fillId="0" borderId="1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0" fillId="38" borderId="36" xfId="0" applyFill="1" applyBorder="1" applyAlignment="1">
      <alignment horizontal="center"/>
    </xf>
    <xf numFmtId="49" fontId="1" fillId="0" borderId="9" xfId="625" applyNumberFormat="1" applyFont="1" applyBorder="1" applyAlignment="1">
      <alignment horizontal="left"/>
    </xf>
  </cellXfs>
  <cellStyles count="685">
    <cellStyle name="%20 - Vurgu1" xfId="19" builtinId="30" customBuiltin="1"/>
    <cellStyle name="%20 - Vurgu1 10" xfId="212" xr:uid="{BD7A1F57-652A-4EC6-BAD3-5F72B47D421F}"/>
    <cellStyle name="%20 - Vurgu1 10 2" xfId="423" xr:uid="{1502467E-A490-4255-93FB-8105857822AA}"/>
    <cellStyle name="%20 - Vurgu1 11" xfId="234" xr:uid="{C6FBD140-E717-4CE2-925D-2102FB3588F7}"/>
    <cellStyle name="%20 - Vurgu1 12" xfId="445" xr:uid="{66AAEDFD-6866-47B4-A2B7-7404336C63E6}"/>
    <cellStyle name="%20 - Vurgu1 13" xfId="467" xr:uid="{2E3BC51F-989F-4FF2-A667-F680E6E024AB}"/>
    <cellStyle name="%20 - Vurgu1 14" xfId="487" xr:uid="{7FF30991-27FA-4DBB-9603-743CFC12DE93}"/>
    <cellStyle name="%20 - Vurgu1 15" xfId="507" xr:uid="{12F39F49-D55A-440D-9E08-C9F3F3049F1F}"/>
    <cellStyle name="%20 - Vurgu1 16" xfId="527" xr:uid="{E8BA3362-53D6-4E1F-982C-ACC8B4E9C879}"/>
    <cellStyle name="%20 - Vurgu1 17" xfId="547" xr:uid="{0A0D2930-35CD-4480-A645-DD04520619A4}"/>
    <cellStyle name="%20 - Vurgu1 18" xfId="567" xr:uid="{C39C21DA-F4BA-42E4-83F5-63BE151ED044}"/>
    <cellStyle name="%20 - Vurgu1 19" xfId="587" xr:uid="{1146C8E3-D072-4590-A23E-CB7EF2D47362}"/>
    <cellStyle name="%20 - Vurgu1 2" xfId="51" xr:uid="{FA9BD307-C38F-4352-A71A-9DDF26C02AE5}"/>
    <cellStyle name="%20 - Vurgu1 2 2" xfId="262" xr:uid="{567186BA-7FDA-46C0-B367-733BF0EC0CF7}"/>
    <cellStyle name="%20 - Vurgu1 20" xfId="607" xr:uid="{971736BC-E284-43F2-BEB0-C2F9A42E86C7}"/>
    <cellStyle name="%20 - Vurgu1 21" xfId="627" xr:uid="{10CA6B6A-B3B0-4CA4-88E8-14A524EC715C}"/>
    <cellStyle name="%20 - Vurgu1 22" xfId="647" xr:uid="{9C79480F-880B-4009-B39B-3B665A08A2B2}"/>
    <cellStyle name="%20 - Vurgu1 23" xfId="667" xr:uid="{92C9BE58-824E-4EF2-B27D-82677D7E4CE4}"/>
    <cellStyle name="%20 - Vurgu1 3" xfId="71" xr:uid="{38CA24BD-72C9-4C95-BF51-574E58DE6D0D}"/>
    <cellStyle name="%20 - Vurgu1 3 2" xfId="282" xr:uid="{EBE5E4C3-D2DD-47B2-9000-37451E99F3A9}"/>
    <cellStyle name="%20 - Vurgu1 4" xfId="91" xr:uid="{23900A0B-0294-4FFF-96CE-4D4D3B05E11D}"/>
    <cellStyle name="%20 - Vurgu1 4 2" xfId="302" xr:uid="{87445827-A3E9-46F5-82B0-86CA4787E5D8}"/>
    <cellStyle name="%20 - Vurgu1 5" xfId="111" xr:uid="{60CBC66B-00FE-4C9B-80AC-49D31CABE03D}"/>
    <cellStyle name="%20 - Vurgu1 5 2" xfId="322" xr:uid="{F7659CBC-8320-4D70-B7A1-BF05B60F7BF1}"/>
    <cellStyle name="%20 - Vurgu1 6" xfId="131" xr:uid="{F926C474-2E6E-4A66-A449-3ACD7C054D58}"/>
    <cellStyle name="%20 - Vurgu1 6 2" xfId="342" xr:uid="{0E5D96EA-9A53-41AC-A6D9-42EF8DEDE365}"/>
    <cellStyle name="%20 - Vurgu1 7" xfId="151" xr:uid="{64FB66C2-BB31-488C-A9EB-9D400A3C2887}"/>
    <cellStyle name="%20 - Vurgu1 7 2" xfId="362" xr:uid="{EBF3015F-AB1E-4676-866C-1C3B1F06F38C}"/>
    <cellStyle name="%20 - Vurgu1 8" xfId="171" xr:uid="{02AB2783-1DD8-4FEC-9C2A-E49CBC885375}"/>
    <cellStyle name="%20 - Vurgu1 8 2" xfId="382" xr:uid="{0931F9F2-82DD-479C-BB87-6EBA83DE0182}"/>
    <cellStyle name="%20 - Vurgu1 9" xfId="191" xr:uid="{5EF35D37-D61F-4119-8DCF-FED6B1F81FCC}"/>
    <cellStyle name="%20 - Vurgu1 9 2" xfId="402" xr:uid="{3215DCE4-811F-4673-AC37-F2B2FA8BC4D8}"/>
    <cellStyle name="%20 - Vurgu2" xfId="23" builtinId="34" customBuiltin="1"/>
    <cellStyle name="%20 - Vurgu2 10" xfId="215" xr:uid="{83A070FD-201A-4C7F-8DA1-9CF8D63C5F21}"/>
    <cellStyle name="%20 - Vurgu2 10 2" xfId="426" xr:uid="{9B2C6F33-610A-4BBE-A3D5-DB432613B7A1}"/>
    <cellStyle name="%20 - Vurgu2 11" xfId="237" xr:uid="{45A92152-CD04-4377-AC6B-235DC034A7D9}"/>
    <cellStyle name="%20 - Vurgu2 12" xfId="448" xr:uid="{5ED4F756-8A36-489F-AC42-4057079AC9A9}"/>
    <cellStyle name="%20 - Vurgu2 13" xfId="470" xr:uid="{0256E655-2624-4246-91F1-5C897EED3EDD}"/>
    <cellStyle name="%20 - Vurgu2 14" xfId="490" xr:uid="{71D5C75A-0155-4CAC-B580-9349339699AA}"/>
    <cellStyle name="%20 - Vurgu2 15" xfId="510" xr:uid="{EB564FB0-2523-436F-8E45-B41A90B62AFC}"/>
    <cellStyle name="%20 - Vurgu2 16" xfId="530" xr:uid="{1EA86B59-BACA-4E74-9B30-DD3B3DC49CB7}"/>
    <cellStyle name="%20 - Vurgu2 17" xfId="550" xr:uid="{8ED579E6-42B8-479E-9AE4-711F87A3BADF}"/>
    <cellStyle name="%20 - Vurgu2 18" xfId="570" xr:uid="{897F3BD6-1510-4179-8AB7-6A98E1552C41}"/>
    <cellStyle name="%20 - Vurgu2 19" xfId="590" xr:uid="{7BA08499-8629-40C6-AC67-55887E0E884A}"/>
    <cellStyle name="%20 - Vurgu2 2" xfId="54" xr:uid="{A0E515F0-F923-40DC-9602-5B58DB23AEF2}"/>
    <cellStyle name="%20 - Vurgu2 2 2" xfId="265" xr:uid="{70C63B48-F439-438C-ABBE-792993BC5D2E}"/>
    <cellStyle name="%20 - Vurgu2 20" xfId="610" xr:uid="{FF60BE41-011F-4058-8E32-D3DBB5E60DE4}"/>
    <cellStyle name="%20 - Vurgu2 21" xfId="630" xr:uid="{F9258EF8-64A7-438F-80E2-760470DCEF80}"/>
    <cellStyle name="%20 - Vurgu2 22" xfId="650" xr:uid="{3045AB7C-2352-4347-80CC-6379BCA8CAC8}"/>
    <cellStyle name="%20 - Vurgu2 23" xfId="670" xr:uid="{643A8CD6-706C-4B9D-A76F-A83DE474B0D6}"/>
    <cellStyle name="%20 - Vurgu2 3" xfId="74" xr:uid="{124205D5-D247-4412-ADDC-7E50DBCB1899}"/>
    <cellStyle name="%20 - Vurgu2 3 2" xfId="285" xr:uid="{6A0918AE-4864-43BB-9ED5-F556A27567A5}"/>
    <cellStyle name="%20 - Vurgu2 4" xfId="94" xr:uid="{6AB3C31D-16A1-4297-B826-0651AD85AC4D}"/>
    <cellStyle name="%20 - Vurgu2 4 2" xfId="305" xr:uid="{7F5D2F7E-171A-4B80-9D70-5AFE2A0C7A8F}"/>
    <cellStyle name="%20 - Vurgu2 5" xfId="114" xr:uid="{62BBA5D5-E1D2-41C0-A989-82AFD271073D}"/>
    <cellStyle name="%20 - Vurgu2 5 2" xfId="325" xr:uid="{D4085C91-7F64-49AB-AC28-488E430BC6AC}"/>
    <cellStyle name="%20 - Vurgu2 6" xfId="134" xr:uid="{0B0DD9A5-510F-4932-B9EC-544B7860BC43}"/>
    <cellStyle name="%20 - Vurgu2 6 2" xfId="345" xr:uid="{068148E9-B2C4-44BE-9296-FC39940BB86A}"/>
    <cellStyle name="%20 - Vurgu2 7" xfId="154" xr:uid="{9E618377-F3E1-447C-8233-283606E62AF2}"/>
    <cellStyle name="%20 - Vurgu2 7 2" xfId="365" xr:uid="{C00DCF5E-E71B-4B89-B76A-4F31DF7C27A5}"/>
    <cellStyle name="%20 - Vurgu2 8" xfId="174" xr:uid="{1C4931D3-A108-4154-902F-A83DE2BBB808}"/>
    <cellStyle name="%20 - Vurgu2 8 2" xfId="385" xr:uid="{8328D8DB-20EF-4756-8AC2-F8D0338D1368}"/>
    <cellStyle name="%20 - Vurgu2 9" xfId="194" xr:uid="{CB590F5F-763D-4464-880A-3F6F83C9A067}"/>
    <cellStyle name="%20 - Vurgu2 9 2" xfId="405" xr:uid="{3A850A7C-FB7F-4965-BB33-480413CD0075}"/>
    <cellStyle name="%20 - Vurgu3" xfId="27" builtinId="38" customBuiltin="1"/>
    <cellStyle name="%20 - Vurgu3 10" xfId="218" xr:uid="{D6B37B00-C1A2-47EE-A6D9-6D9D3373965F}"/>
    <cellStyle name="%20 - Vurgu3 10 2" xfId="429" xr:uid="{6D30DF17-C2E2-4893-9EFF-7E37DE9CD798}"/>
    <cellStyle name="%20 - Vurgu3 11" xfId="240" xr:uid="{EDE2E0EA-C2F7-46A3-AF5B-CB6B318E689F}"/>
    <cellStyle name="%20 - Vurgu3 12" xfId="451" xr:uid="{42B591B2-A39C-4F5B-ACE0-169906263761}"/>
    <cellStyle name="%20 - Vurgu3 13" xfId="473" xr:uid="{8772C942-1B1C-491C-916C-11A90BD92C3A}"/>
    <cellStyle name="%20 - Vurgu3 14" xfId="493" xr:uid="{B44BB8F2-F4F7-4619-8496-746A8813449F}"/>
    <cellStyle name="%20 - Vurgu3 15" xfId="513" xr:uid="{B5373B72-788C-4604-8295-EF0010BC6981}"/>
    <cellStyle name="%20 - Vurgu3 16" xfId="533" xr:uid="{511CE653-5124-4619-953C-ABE791762DED}"/>
    <cellStyle name="%20 - Vurgu3 17" xfId="553" xr:uid="{520D7DF3-12AB-4B5B-AB21-E1C3A8CDE9F9}"/>
    <cellStyle name="%20 - Vurgu3 18" xfId="573" xr:uid="{E16B5B1C-63ED-4723-9165-B8D3C9BEE5FE}"/>
    <cellStyle name="%20 - Vurgu3 19" xfId="593" xr:uid="{28803FF0-E3D7-4314-B8F2-162D9D762A16}"/>
    <cellStyle name="%20 - Vurgu3 2" xfId="57" xr:uid="{691FB671-DDFA-4938-A8D1-4D4DA7E94351}"/>
    <cellStyle name="%20 - Vurgu3 2 2" xfId="268" xr:uid="{E027624B-A7FA-4D58-A90F-D2554E540282}"/>
    <cellStyle name="%20 - Vurgu3 20" xfId="613" xr:uid="{3F713209-EACE-4D3F-A88A-E1D81E001F1B}"/>
    <cellStyle name="%20 - Vurgu3 21" xfId="633" xr:uid="{051CF127-9C89-4AF8-8BE6-41114489DF34}"/>
    <cellStyle name="%20 - Vurgu3 22" xfId="653" xr:uid="{B9B1BE9D-D5D4-4340-B70B-B524E34DBE20}"/>
    <cellStyle name="%20 - Vurgu3 23" xfId="673" xr:uid="{3129EC58-EA8D-44B0-9FD1-B6A897BEC49B}"/>
    <cellStyle name="%20 - Vurgu3 3" xfId="77" xr:uid="{DB0592E4-7706-4CBC-8B7A-BF49DE008ED9}"/>
    <cellStyle name="%20 - Vurgu3 3 2" xfId="288" xr:uid="{D6AA4FBA-DB21-4A7A-8743-AD4DBF3905EC}"/>
    <cellStyle name="%20 - Vurgu3 4" xfId="97" xr:uid="{CF9336DC-CEFC-4A59-AF67-0C4F520F7072}"/>
    <cellStyle name="%20 - Vurgu3 4 2" xfId="308" xr:uid="{FE1447DC-B16E-4976-9290-DE4DD212C74E}"/>
    <cellStyle name="%20 - Vurgu3 5" xfId="117" xr:uid="{2FFA25F6-1E68-4800-BF56-AD41D9167FBD}"/>
    <cellStyle name="%20 - Vurgu3 5 2" xfId="328" xr:uid="{C118C2EA-004C-492C-80E6-D9DA83605722}"/>
    <cellStyle name="%20 - Vurgu3 6" xfId="137" xr:uid="{BAB1DEFE-D39B-4948-876A-3526B17448E6}"/>
    <cellStyle name="%20 - Vurgu3 6 2" xfId="348" xr:uid="{EDD126EE-567B-4ECA-959B-ABA997CD4114}"/>
    <cellStyle name="%20 - Vurgu3 7" xfId="157" xr:uid="{E046F405-8055-442E-9321-1EC48198DA2F}"/>
    <cellStyle name="%20 - Vurgu3 7 2" xfId="368" xr:uid="{AB709A98-72B1-4E8A-AC9C-CA12DEB32C97}"/>
    <cellStyle name="%20 - Vurgu3 8" xfId="177" xr:uid="{2326D44F-DE8D-4FB8-BDC5-0A191EC21E96}"/>
    <cellStyle name="%20 - Vurgu3 8 2" xfId="388" xr:uid="{E14FF3CD-1481-4254-8139-86AB474A04EB}"/>
    <cellStyle name="%20 - Vurgu3 9" xfId="197" xr:uid="{171F3733-AD53-4DCC-AD74-09FB855ACCBE}"/>
    <cellStyle name="%20 - Vurgu3 9 2" xfId="408" xr:uid="{02A4D40E-15E2-49B4-BC3F-7577FBF19E36}"/>
    <cellStyle name="%20 - Vurgu4" xfId="31" builtinId="42" customBuiltin="1"/>
    <cellStyle name="%20 - Vurgu4 10" xfId="221" xr:uid="{38CA967E-75FA-43FF-8AAC-23269B2EE949}"/>
    <cellStyle name="%20 - Vurgu4 10 2" xfId="432" xr:uid="{671EA2F9-8FD3-42E6-A3F9-4EF40123CEEE}"/>
    <cellStyle name="%20 - Vurgu4 11" xfId="243" xr:uid="{113EB51A-2163-4625-AAF5-FC3DD445A06B}"/>
    <cellStyle name="%20 - Vurgu4 12" xfId="454" xr:uid="{952D2AFF-17CF-4718-81B5-08BD40CD530A}"/>
    <cellStyle name="%20 - Vurgu4 13" xfId="476" xr:uid="{5FEE0745-FBBF-4EB3-BBFC-A3147EF07A37}"/>
    <cellStyle name="%20 - Vurgu4 14" xfId="496" xr:uid="{91A860D0-C879-467A-A736-D0F207BBD16B}"/>
    <cellStyle name="%20 - Vurgu4 15" xfId="516" xr:uid="{0B0DC1C1-9AFF-4DBB-B96F-2003DBBDB691}"/>
    <cellStyle name="%20 - Vurgu4 16" xfId="536" xr:uid="{8790F179-3823-4075-B6F6-9E9A80F5DAEF}"/>
    <cellStyle name="%20 - Vurgu4 17" xfId="556" xr:uid="{11AB9435-12B6-4CCC-B600-3AE0943BFF69}"/>
    <cellStyle name="%20 - Vurgu4 18" xfId="576" xr:uid="{7050D222-0969-436E-A2BC-2ADB0FDE6652}"/>
    <cellStyle name="%20 - Vurgu4 19" xfId="596" xr:uid="{2515F07E-74EC-49CA-B69A-FF9B9B4C8188}"/>
    <cellStyle name="%20 - Vurgu4 2" xfId="60" xr:uid="{4DA5BD79-6725-41DB-802C-87D563C283B3}"/>
    <cellStyle name="%20 - Vurgu4 2 2" xfId="271" xr:uid="{80A3FF16-2A5B-4A7B-99B4-D9D667ABF9AF}"/>
    <cellStyle name="%20 - Vurgu4 20" xfId="616" xr:uid="{BDA0B76D-0951-45D6-84A5-7BC3FA19415A}"/>
    <cellStyle name="%20 - Vurgu4 21" xfId="636" xr:uid="{27DD05C7-6475-4CA1-88D6-7670BA817485}"/>
    <cellStyle name="%20 - Vurgu4 22" xfId="656" xr:uid="{E3CA4E0E-463D-42F2-9492-9C9C51696148}"/>
    <cellStyle name="%20 - Vurgu4 23" xfId="676" xr:uid="{BDD2C08D-BB93-4E39-B19E-F4EB711BC7D7}"/>
    <cellStyle name="%20 - Vurgu4 3" xfId="80" xr:uid="{F4EA64F6-DC50-4923-9CDE-BA08CF35F5DC}"/>
    <cellStyle name="%20 - Vurgu4 3 2" xfId="291" xr:uid="{03850A4C-29B0-4B26-B396-F0888CC5575B}"/>
    <cellStyle name="%20 - Vurgu4 4" xfId="100" xr:uid="{E68A862F-D1F6-44D9-BB2B-BEF096E23A6E}"/>
    <cellStyle name="%20 - Vurgu4 4 2" xfId="311" xr:uid="{69FA7E89-07C5-4297-8994-9F160F1AEAC6}"/>
    <cellStyle name="%20 - Vurgu4 5" xfId="120" xr:uid="{30AFEB82-5792-4BD7-A809-6D5A5359E11F}"/>
    <cellStyle name="%20 - Vurgu4 5 2" xfId="331" xr:uid="{5C1B5C6E-9FBE-4E69-B90E-1137779EA3FB}"/>
    <cellStyle name="%20 - Vurgu4 6" xfId="140" xr:uid="{69112F67-E640-4F24-B623-093A50590CC9}"/>
    <cellStyle name="%20 - Vurgu4 6 2" xfId="351" xr:uid="{317991D3-B237-4994-94F1-2359D5EC8631}"/>
    <cellStyle name="%20 - Vurgu4 7" xfId="160" xr:uid="{0A9841F2-F70E-4147-944D-FAB6731C36F8}"/>
    <cellStyle name="%20 - Vurgu4 7 2" xfId="371" xr:uid="{45A187F6-D977-4332-A2E6-1B420346B4B2}"/>
    <cellStyle name="%20 - Vurgu4 8" xfId="180" xr:uid="{084F7CEF-6C1A-480A-9B24-7EA029BD5344}"/>
    <cellStyle name="%20 - Vurgu4 8 2" xfId="391" xr:uid="{58F9CEFC-C83B-49D3-9058-FEEA3A61AF67}"/>
    <cellStyle name="%20 - Vurgu4 9" xfId="200" xr:uid="{54E4792D-D7A1-4F87-B363-376C2D281E98}"/>
    <cellStyle name="%20 - Vurgu4 9 2" xfId="411" xr:uid="{9417204A-6808-455B-9C68-DD58C678E975}"/>
    <cellStyle name="%20 - Vurgu5" xfId="35" builtinId="46" customBuiltin="1"/>
    <cellStyle name="%20 - Vurgu5 10" xfId="224" xr:uid="{6947FDCD-1B5C-48CD-9815-676E1ABBCBAD}"/>
    <cellStyle name="%20 - Vurgu5 10 2" xfId="435" xr:uid="{B1CA7BDD-CACD-41CE-B16A-7993407EF742}"/>
    <cellStyle name="%20 - Vurgu5 11" xfId="246" xr:uid="{A7A4B674-BCBC-4EC3-A384-E01D60311A89}"/>
    <cellStyle name="%20 - Vurgu5 12" xfId="457" xr:uid="{890E5464-944E-4140-A02B-6D090862B573}"/>
    <cellStyle name="%20 - Vurgu5 13" xfId="479" xr:uid="{FC447E7B-1FA0-461B-A583-A4BBA1846419}"/>
    <cellStyle name="%20 - Vurgu5 14" xfId="499" xr:uid="{FC488E73-65C3-4A26-995E-57AB6FCF0B21}"/>
    <cellStyle name="%20 - Vurgu5 15" xfId="519" xr:uid="{EBFF7CB2-E3E5-41D4-8262-1C4D0FE06029}"/>
    <cellStyle name="%20 - Vurgu5 16" xfId="539" xr:uid="{E2CADE4C-0A4F-4B19-BEAA-1F8FA2800233}"/>
    <cellStyle name="%20 - Vurgu5 17" xfId="559" xr:uid="{2924E676-758F-4910-8B9B-A69CAC762D80}"/>
    <cellStyle name="%20 - Vurgu5 18" xfId="579" xr:uid="{071B1DB9-2E42-435C-A4E6-BCD9F7A63043}"/>
    <cellStyle name="%20 - Vurgu5 19" xfId="599" xr:uid="{FF04C0F7-17FF-4983-8D4C-BDDB2253245A}"/>
    <cellStyle name="%20 - Vurgu5 2" xfId="63" xr:uid="{DAEA4849-537D-463D-9085-C490FD5D2253}"/>
    <cellStyle name="%20 - Vurgu5 2 2" xfId="274" xr:uid="{31E10B6A-23BF-4E5E-AF93-2AA03EE3BB7A}"/>
    <cellStyle name="%20 - Vurgu5 20" xfId="619" xr:uid="{7D715305-6ADD-49E9-B018-68AEB415B458}"/>
    <cellStyle name="%20 - Vurgu5 21" xfId="639" xr:uid="{46EB05E1-3491-41B2-B448-75DC1E79D6EF}"/>
    <cellStyle name="%20 - Vurgu5 22" xfId="659" xr:uid="{450471E8-650D-456B-A962-B88E102B7993}"/>
    <cellStyle name="%20 - Vurgu5 23" xfId="679" xr:uid="{72687FE1-4326-402F-BAAF-F805860F2101}"/>
    <cellStyle name="%20 - Vurgu5 3" xfId="83" xr:uid="{B196C2F3-4B3B-4F3D-B0F5-878E946BF15D}"/>
    <cellStyle name="%20 - Vurgu5 3 2" xfId="294" xr:uid="{F69C8F25-6AD3-42BE-B4DC-5A7139F6AB56}"/>
    <cellStyle name="%20 - Vurgu5 4" xfId="103" xr:uid="{4BDE118B-B712-467F-8961-C0899B420740}"/>
    <cellStyle name="%20 - Vurgu5 4 2" xfId="314" xr:uid="{24F7F7DB-B251-4617-8DE2-F9EEC23BF738}"/>
    <cellStyle name="%20 - Vurgu5 5" xfId="123" xr:uid="{D66A2008-E662-46C3-A98F-412DA5B58368}"/>
    <cellStyle name="%20 - Vurgu5 5 2" xfId="334" xr:uid="{BE9D6F0D-3567-4B01-9F14-DB9DDEAC3FE6}"/>
    <cellStyle name="%20 - Vurgu5 6" xfId="143" xr:uid="{E299C6A9-F7F4-477B-BE3B-86B8238715F6}"/>
    <cellStyle name="%20 - Vurgu5 6 2" xfId="354" xr:uid="{1BCB4501-8BBF-476A-BAC4-B58FB50DFD3C}"/>
    <cellStyle name="%20 - Vurgu5 7" xfId="163" xr:uid="{FF4E52D7-D994-4FB8-B543-D519D54808A2}"/>
    <cellStyle name="%20 - Vurgu5 7 2" xfId="374" xr:uid="{98C95964-F210-436F-B158-6C4D4CADEF01}"/>
    <cellStyle name="%20 - Vurgu5 8" xfId="183" xr:uid="{02BE6EBA-43CF-45CB-8D56-DF6BB70595D5}"/>
    <cellStyle name="%20 - Vurgu5 8 2" xfId="394" xr:uid="{A694DEDC-65E0-41A1-A218-64FD00D79B32}"/>
    <cellStyle name="%20 - Vurgu5 9" xfId="203" xr:uid="{6372BE8B-4230-46C0-B53A-2528B65B5AA7}"/>
    <cellStyle name="%20 - Vurgu5 9 2" xfId="414" xr:uid="{7339833D-6704-4E64-AA08-CEC25A6CAFDF}"/>
    <cellStyle name="%20 - Vurgu6" xfId="39" builtinId="50" customBuiltin="1"/>
    <cellStyle name="%20 - Vurgu6 10" xfId="227" xr:uid="{02D76A82-7880-4588-9727-F92F80329B69}"/>
    <cellStyle name="%20 - Vurgu6 10 2" xfId="438" xr:uid="{AB6574A4-C14E-4736-AB10-157347B38226}"/>
    <cellStyle name="%20 - Vurgu6 11" xfId="249" xr:uid="{0FD544FC-4E86-4CD9-A6AA-C727250101EE}"/>
    <cellStyle name="%20 - Vurgu6 12" xfId="460" xr:uid="{B468C74E-0645-4FEB-8E08-1A7F88055B0C}"/>
    <cellStyle name="%20 - Vurgu6 13" xfId="482" xr:uid="{546E573B-ED42-4669-A5BF-2B470D27C9BB}"/>
    <cellStyle name="%20 - Vurgu6 14" xfId="502" xr:uid="{EDA1B75A-D06B-441C-AE90-BE481DEE19D1}"/>
    <cellStyle name="%20 - Vurgu6 15" xfId="522" xr:uid="{E6507ACE-DD58-4BF8-A0D0-5E1EA3AE6823}"/>
    <cellStyle name="%20 - Vurgu6 16" xfId="542" xr:uid="{F96772F5-F9DA-4D3F-B303-DF7F4B1D28BB}"/>
    <cellStyle name="%20 - Vurgu6 17" xfId="562" xr:uid="{33323E39-F8E1-4C87-B401-E48FC72A4404}"/>
    <cellStyle name="%20 - Vurgu6 18" xfId="582" xr:uid="{3F937D3A-DC26-42B4-B5B3-5A67AA656268}"/>
    <cellStyle name="%20 - Vurgu6 19" xfId="602" xr:uid="{49D162AB-B415-4E16-91FC-50A15F216F84}"/>
    <cellStyle name="%20 - Vurgu6 2" xfId="66" xr:uid="{F164CD72-381D-4EB4-A7E8-2F4A069F4FF0}"/>
    <cellStyle name="%20 - Vurgu6 2 2" xfId="277" xr:uid="{93F653EE-B12E-448C-A7DE-96CC8CAC1756}"/>
    <cellStyle name="%20 - Vurgu6 20" xfId="622" xr:uid="{3A4871C0-1428-441D-B6C9-59287F1135FB}"/>
    <cellStyle name="%20 - Vurgu6 21" xfId="642" xr:uid="{E5A30DE4-1F3D-4063-9E03-9CF1AA345F38}"/>
    <cellStyle name="%20 - Vurgu6 22" xfId="662" xr:uid="{6E10F86B-8DE0-4454-8EE9-4132DC1B100E}"/>
    <cellStyle name="%20 - Vurgu6 23" xfId="682" xr:uid="{09217470-FBFF-4BDA-A7C5-7E289B51C885}"/>
    <cellStyle name="%20 - Vurgu6 3" xfId="86" xr:uid="{767BB04C-DA22-4600-99DA-01B8217A6596}"/>
    <cellStyle name="%20 - Vurgu6 3 2" xfId="297" xr:uid="{4769D716-9DA2-4055-A072-51E9031AA224}"/>
    <cellStyle name="%20 - Vurgu6 4" xfId="106" xr:uid="{A9F5BB75-87CF-4F38-84E8-CD583EC0157F}"/>
    <cellStyle name="%20 - Vurgu6 4 2" xfId="317" xr:uid="{DFE74421-15FD-402B-BAF2-5DEEA9F17131}"/>
    <cellStyle name="%20 - Vurgu6 5" xfId="126" xr:uid="{1578C198-63BC-4E43-86B1-7251714D2E96}"/>
    <cellStyle name="%20 - Vurgu6 5 2" xfId="337" xr:uid="{27344CF6-7F37-4A11-B124-5BB2989B83DF}"/>
    <cellStyle name="%20 - Vurgu6 6" xfId="146" xr:uid="{D1C018BD-B181-4AFF-B3AA-86B9BEC95D5C}"/>
    <cellStyle name="%20 - Vurgu6 6 2" xfId="357" xr:uid="{74F13274-B1A9-4854-AA6A-75D9F7BADF68}"/>
    <cellStyle name="%20 - Vurgu6 7" xfId="166" xr:uid="{83246648-4714-409F-A977-3374135EA093}"/>
    <cellStyle name="%20 - Vurgu6 7 2" xfId="377" xr:uid="{55663F9F-E510-4C0A-8C0C-3174F010EAEA}"/>
    <cellStyle name="%20 - Vurgu6 8" xfId="186" xr:uid="{C45F2A3F-2850-4842-8306-1BE94D0412C2}"/>
    <cellStyle name="%20 - Vurgu6 8 2" xfId="397" xr:uid="{4718EA99-1233-4632-8326-884EB05B6221}"/>
    <cellStyle name="%20 - Vurgu6 9" xfId="206" xr:uid="{D9DE5832-FD32-452C-A214-753E344F6242}"/>
    <cellStyle name="%20 - Vurgu6 9 2" xfId="417" xr:uid="{43F3D107-0C30-4B22-80B9-CC736EA2CE59}"/>
    <cellStyle name="%40 - Vurgu1" xfId="20" builtinId="31" customBuiltin="1"/>
    <cellStyle name="%40 - Vurgu1 10" xfId="213" xr:uid="{FD5B8EB3-BEF2-4C35-9119-F23458FACFCB}"/>
    <cellStyle name="%40 - Vurgu1 10 2" xfId="424" xr:uid="{1CA9828C-8243-48D7-B3E8-FC68D33541F1}"/>
    <cellStyle name="%40 - Vurgu1 11" xfId="235" xr:uid="{D7EF1449-20EF-4717-9C28-9894E7B57D1D}"/>
    <cellStyle name="%40 - Vurgu1 12" xfId="446" xr:uid="{0D7ECA13-987D-4E5A-AC94-6C78100A0038}"/>
    <cellStyle name="%40 - Vurgu1 13" xfId="468" xr:uid="{043E2C9E-7FAF-4B30-96F5-A1712C79A07A}"/>
    <cellStyle name="%40 - Vurgu1 14" xfId="488" xr:uid="{C42526B9-5404-462E-B982-31289477E88F}"/>
    <cellStyle name="%40 - Vurgu1 15" xfId="508" xr:uid="{A07CAD34-63EC-42A6-B859-1EF1BDB476D0}"/>
    <cellStyle name="%40 - Vurgu1 16" xfId="528" xr:uid="{E4B553C5-0107-45C9-B18E-5F7A1658A774}"/>
    <cellStyle name="%40 - Vurgu1 17" xfId="548" xr:uid="{EA5E7069-8EDF-4D35-A5A9-1F8D00406FA2}"/>
    <cellStyle name="%40 - Vurgu1 18" xfId="568" xr:uid="{82233992-4E14-4E36-BEF9-E8965F9DBFDC}"/>
    <cellStyle name="%40 - Vurgu1 19" xfId="588" xr:uid="{63C935DA-9F40-4969-BACD-70ED81C0495F}"/>
    <cellStyle name="%40 - Vurgu1 2" xfId="52" xr:uid="{64BC691D-7CA9-4D5C-A5C2-983635AAA1A4}"/>
    <cellStyle name="%40 - Vurgu1 2 2" xfId="263" xr:uid="{D467FE3D-5A9B-4B99-A9F3-1929C5227AFC}"/>
    <cellStyle name="%40 - Vurgu1 20" xfId="608" xr:uid="{9EA7439D-C12D-4562-9A19-70C4136D8544}"/>
    <cellStyle name="%40 - Vurgu1 21" xfId="628" xr:uid="{069CE56F-36AF-4A16-859F-C71DE2D9DAFD}"/>
    <cellStyle name="%40 - Vurgu1 22" xfId="648" xr:uid="{F487DAD9-CCD5-44EB-9B92-10FF173A76AF}"/>
    <cellStyle name="%40 - Vurgu1 23" xfId="668" xr:uid="{79210F07-86EE-46EF-85A6-6F84130A1B39}"/>
    <cellStyle name="%40 - Vurgu1 3" xfId="72" xr:uid="{F0C6D934-291B-4294-A0F8-309F2B39FFA3}"/>
    <cellStyle name="%40 - Vurgu1 3 2" xfId="283" xr:uid="{F239B3DD-F9A2-4D4C-BE7B-444DBFF2BDC4}"/>
    <cellStyle name="%40 - Vurgu1 4" xfId="92" xr:uid="{4B5CC395-6794-49FD-9031-6D434F319B84}"/>
    <cellStyle name="%40 - Vurgu1 4 2" xfId="303" xr:uid="{FDD67A7F-C5D2-4400-BB6F-F04E03B11AC2}"/>
    <cellStyle name="%40 - Vurgu1 5" xfId="112" xr:uid="{B6E0E511-EF34-4496-A5E4-E504B96C7A5F}"/>
    <cellStyle name="%40 - Vurgu1 5 2" xfId="323" xr:uid="{368E3E80-DB41-4476-B802-190AD0224172}"/>
    <cellStyle name="%40 - Vurgu1 6" xfId="132" xr:uid="{5A0E068E-5561-44CF-95F4-3EE4238E16B9}"/>
    <cellStyle name="%40 - Vurgu1 6 2" xfId="343" xr:uid="{E46BD453-C6EF-44B4-B987-459EC40691E0}"/>
    <cellStyle name="%40 - Vurgu1 7" xfId="152" xr:uid="{D3F66F3B-6CD5-40BE-81A5-740516A7D245}"/>
    <cellStyle name="%40 - Vurgu1 7 2" xfId="363" xr:uid="{C55E6C86-81D8-478C-AB9D-B05551D735A8}"/>
    <cellStyle name="%40 - Vurgu1 8" xfId="172" xr:uid="{0FFD1F1B-1881-4E6A-9194-F2A8964B1173}"/>
    <cellStyle name="%40 - Vurgu1 8 2" xfId="383" xr:uid="{8617C296-1D8D-4C52-B039-451520FD0000}"/>
    <cellStyle name="%40 - Vurgu1 9" xfId="192" xr:uid="{4497B1A8-231B-4448-B334-B384D5111C6A}"/>
    <cellStyle name="%40 - Vurgu1 9 2" xfId="403" xr:uid="{3253A96F-6C72-4DF0-B39C-CCD462BDB297}"/>
    <cellStyle name="%40 - Vurgu2" xfId="24" builtinId="35" customBuiltin="1"/>
    <cellStyle name="%40 - Vurgu2 10" xfId="216" xr:uid="{9DB46FD5-31FB-4AEF-BB17-9249472B1C61}"/>
    <cellStyle name="%40 - Vurgu2 10 2" xfId="427" xr:uid="{37F0C50D-4367-4279-993E-43571CBFAF6A}"/>
    <cellStyle name="%40 - Vurgu2 11" xfId="238" xr:uid="{2043A7FC-B80A-4550-843D-197057606785}"/>
    <cellStyle name="%40 - Vurgu2 12" xfId="449" xr:uid="{72EE3569-9308-4DCC-BD63-3ED7EBFB4449}"/>
    <cellStyle name="%40 - Vurgu2 13" xfId="471" xr:uid="{ECF39CA8-9428-4B2B-A2A6-989CC626A987}"/>
    <cellStyle name="%40 - Vurgu2 14" xfId="491" xr:uid="{FE2929C1-8C3D-46FD-9855-EA50A9C4D8B0}"/>
    <cellStyle name="%40 - Vurgu2 15" xfId="511" xr:uid="{B91C1B5A-A9C5-406A-989E-B00D8CEB46F8}"/>
    <cellStyle name="%40 - Vurgu2 16" xfId="531" xr:uid="{371E8D3E-B3EF-476A-9872-6DC379DFBE2B}"/>
    <cellStyle name="%40 - Vurgu2 17" xfId="551" xr:uid="{0B0BA2F1-4F32-4565-A4DE-1B529450B5F3}"/>
    <cellStyle name="%40 - Vurgu2 18" xfId="571" xr:uid="{F74423A4-9264-4346-A117-016B00533B4E}"/>
    <cellStyle name="%40 - Vurgu2 19" xfId="591" xr:uid="{B99D644F-C89A-446B-BA9C-16EFD60C7080}"/>
    <cellStyle name="%40 - Vurgu2 2" xfId="55" xr:uid="{BAD09826-DC3E-4C68-82C5-3FCB359EC1AA}"/>
    <cellStyle name="%40 - Vurgu2 2 2" xfId="266" xr:uid="{6745662D-557D-4810-9AD4-FD1B293F00B8}"/>
    <cellStyle name="%40 - Vurgu2 20" xfId="611" xr:uid="{90636B37-462D-43F6-AB6B-1B4F07284A30}"/>
    <cellStyle name="%40 - Vurgu2 21" xfId="631" xr:uid="{10430EB2-5EFC-41E1-B866-49FE12291981}"/>
    <cellStyle name="%40 - Vurgu2 22" xfId="651" xr:uid="{04FE2BC3-D27E-4443-B483-7509F4AE5F38}"/>
    <cellStyle name="%40 - Vurgu2 23" xfId="671" xr:uid="{CC0BEC06-4CF8-419F-8107-ABEAF969A390}"/>
    <cellStyle name="%40 - Vurgu2 3" xfId="75" xr:uid="{CA0DA965-C647-41BB-9231-99D193E95629}"/>
    <cellStyle name="%40 - Vurgu2 3 2" xfId="286" xr:uid="{1EB3E140-4C8C-45E3-891A-E176011A8437}"/>
    <cellStyle name="%40 - Vurgu2 4" xfId="95" xr:uid="{BB56517D-4EA6-407D-9059-1191ADFB2901}"/>
    <cellStyle name="%40 - Vurgu2 4 2" xfId="306" xr:uid="{EA819E5D-1A06-4565-B413-54A69D6D6CA9}"/>
    <cellStyle name="%40 - Vurgu2 5" xfId="115" xr:uid="{1219DBBA-CE5E-4451-8F16-DDAF63A22FF1}"/>
    <cellStyle name="%40 - Vurgu2 5 2" xfId="326" xr:uid="{E259E6D6-B200-46FA-BB9C-1990F292729D}"/>
    <cellStyle name="%40 - Vurgu2 6" xfId="135" xr:uid="{8B101DFA-F0E8-4518-A3A7-232B128F3E6A}"/>
    <cellStyle name="%40 - Vurgu2 6 2" xfId="346" xr:uid="{83A112F2-112B-4B7C-81BF-85B50B0ADE13}"/>
    <cellStyle name="%40 - Vurgu2 7" xfId="155" xr:uid="{9F30C115-C796-4A56-A077-EECF6F7D373B}"/>
    <cellStyle name="%40 - Vurgu2 7 2" xfId="366" xr:uid="{031E3AE4-A174-4590-927C-FF30BA8E4565}"/>
    <cellStyle name="%40 - Vurgu2 8" xfId="175" xr:uid="{B1121D86-80D0-48BB-9AC5-99A95E78F37D}"/>
    <cellStyle name="%40 - Vurgu2 8 2" xfId="386" xr:uid="{7AB8E523-F896-43AE-8D3A-4F2BAC5883BD}"/>
    <cellStyle name="%40 - Vurgu2 9" xfId="195" xr:uid="{205E63E0-545C-4CDD-96FE-8562A5FCF290}"/>
    <cellStyle name="%40 - Vurgu2 9 2" xfId="406" xr:uid="{8783DAC8-706D-4F3E-822E-F6E9207CAD2B}"/>
    <cellStyle name="%40 - Vurgu3" xfId="28" builtinId="39" customBuiltin="1"/>
    <cellStyle name="%40 - Vurgu3 10" xfId="219" xr:uid="{53881DC9-87E3-47DA-86FC-F31A3E29F036}"/>
    <cellStyle name="%40 - Vurgu3 10 2" xfId="430" xr:uid="{36929560-D05D-4F14-96C9-A152F2998E37}"/>
    <cellStyle name="%40 - Vurgu3 11" xfId="241" xr:uid="{87377CBC-19D7-44A5-8174-3CB93FE3AD9C}"/>
    <cellStyle name="%40 - Vurgu3 12" xfId="452" xr:uid="{38491668-1499-4DBB-B050-A5DDCD6B91E4}"/>
    <cellStyle name="%40 - Vurgu3 13" xfId="474" xr:uid="{0887487E-A28A-430C-BC7D-EFD30D2C9E15}"/>
    <cellStyle name="%40 - Vurgu3 14" xfId="494" xr:uid="{33206884-F814-4E21-90A0-711574D339AA}"/>
    <cellStyle name="%40 - Vurgu3 15" xfId="514" xr:uid="{0AF746C8-BAF5-4C00-8B38-1A3FF82B0EAE}"/>
    <cellStyle name="%40 - Vurgu3 16" xfId="534" xr:uid="{3D8140AB-84AF-4A87-9C88-EC7F3FF7B108}"/>
    <cellStyle name="%40 - Vurgu3 17" xfId="554" xr:uid="{1DAD1436-C37C-400B-8969-4A1E4BE58205}"/>
    <cellStyle name="%40 - Vurgu3 18" xfId="574" xr:uid="{A748E328-3DD8-40E8-AA37-BD931B6C1A82}"/>
    <cellStyle name="%40 - Vurgu3 19" xfId="594" xr:uid="{9B9A2B80-F3B2-4298-A445-956384A5F8B7}"/>
    <cellStyle name="%40 - Vurgu3 2" xfId="58" xr:uid="{95435DF5-18B9-4571-9947-BA7AF8057E1F}"/>
    <cellStyle name="%40 - Vurgu3 2 2" xfId="269" xr:uid="{944C2B29-72E8-4BE2-AF45-EA9A6EB35453}"/>
    <cellStyle name="%40 - Vurgu3 20" xfId="614" xr:uid="{00C4138B-93C4-46A6-95C5-3B868682229F}"/>
    <cellStyle name="%40 - Vurgu3 21" xfId="634" xr:uid="{86D79562-FFE2-4A34-AF76-78C9DCE00228}"/>
    <cellStyle name="%40 - Vurgu3 22" xfId="654" xr:uid="{9C9994F1-D633-4EBF-A230-A5B1927A9F97}"/>
    <cellStyle name="%40 - Vurgu3 23" xfId="674" xr:uid="{7AA3B776-55E2-4C39-A1D2-930203060D9E}"/>
    <cellStyle name="%40 - Vurgu3 3" xfId="78" xr:uid="{AEFF788E-3135-4D10-80FB-8CF223D1372C}"/>
    <cellStyle name="%40 - Vurgu3 3 2" xfId="289" xr:uid="{544E90B9-A943-4B2F-A492-296B9C0CD8F2}"/>
    <cellStyle name="%40 - Vurgu3 4" xfId="98" xr:uid="{AB943CE6-D10D-46A1-953E-2D8429E3D0BD}"/>
    <cellStyle name="%40 - Vurgu3 4 2" xfId="309" xr:uid="{F79BC1C5-3B2F-41A7-98AE-9E5FB4EBDC89}"/>
    <cellStyle name="%40 - Vurgu3 5" xfId="118" xr:uid="{C77865CB-B7AA-4BFA-A191-EA22C214AA4C}"/>
    <cellStyle name="%40 - Vurgu3 5 2" xfId="329" xr:uid="{83A3D70D-9304-4E69-8CD1-D8728061325D}"/>
    <cellStyle name="%40 - Vurgu3 6" xfId="138" xr:uid="{1A5FF243-6ED4-4CD2-90B8-33835FB90720}"/>
    <cellStyle name="%40 - Vurgu3 6 2" xfId="349" xr:uid="{2589AAB0-5BF0-4EDE-AA53-362586F7B14B}"/>
    <cellStyle name="%40 - Vurgu3 7" xfId="158" xr:uid="{CB7F9B60-8C9E-41DF-8BD8-B29327B15ABE}"/>
    <cellStyle name="%40 - Vurgu3 7 2" xfId="369" xr:uid="{9DA7686F-046D-4CC0-8701-CDD7FD7F5D1A}"/>
    <cellStyle name="%40 - Vurgu3 8" xfId="178" xr:uid="{74529888-0BE5-4525-8FD3-592639324F35}"/>
    <cellStyle name="%40 - Vurgu3 8 2" xfId="389" xr:uid="{CB76BD5E-393A-4FC3-9ED4-67D1DDBEB9ED}"/>
    <cellStyle name="%40 - Vurgu3 9" xfId="198" xr:uid="{B070C3C0-E8CC-41B2-A998-F75326B4A655}"/>
    <cellStyle name="%40 - Vurgu3 9 2" xfId="409" xr:uid="{1EF7BCAD-EE66-4BEE-A2E5-26CB5C5920DB}"/>
    <cellStyle name="%40 - Vurgu4" xfId="32" builtinId="43" customBuiltin="1"/>
    <cellStyle name="%40 - Vurgu4 10" xfId="222" xr:uid="{B71779AC-0CD5-4998-BDE4-1A60ABF591C0}"/>
    <cellStyle name="%40 - Vurgu4 10 2" xfId="433" xr:uid="{A68CBAC1-F263-4439-878F-EB40CAEB42AA}"/>
    <cellStyle name="%40 - Vurgu4 11" xfId="244" xr:uid="{4426A96D-1AA7-4C0F-AF24-264781708A02}"/>
    <cellStyle name="%40 - Vurgu4 12" xfId="455" xr:uid="{25470B65-B163-45B6-8A2C-C2B3C414E125}"/>
    <cellStyle name="%40 - Vurgu4 13" xfId="477" xr:uid="{3457BF54-810E-4A53-88EE-471F5EDEAD78}"/>
    <cellStyle name="%40 - Vurgu4 14" xfId="497" xr:uid="{C86EAEFA-4D4D-4238-A15C-429BF3F88947}"/>
    <cellStyle name="%40 - Vurgu4 15" xfId="517" xr:uid="{BEC21723-63AC-4835-9E23-D2E7A18AF4B4}"/>
    <cellStyle name="%40 - Vurgu4 16" xfId="537" xr:uid="{B62F48DA-5FE7-4AFC-919B-F5ED7BD6D90E}"/>
    <cellStyle name="%40 - Vurgu4 17" xfId="557" xr:uid="{7F3CAB8B-F426-4B15-85A8-388980911B16}"/>
    <cellStyle name="%40 - Vurgu4 18" xfId="577" xr:uid="{EB1962E4-8868-4008-A73E-38B4BD16D06B}"/>
    <cellStyle name="%40 - Vurgu4 19" xfId="597" xr:uid="{15C8A41D-823E-4EC6-B91A-CB953B1845EC}"/>
    <cellStyle name="%40 - Vurgu4 2" xfId="61" xr:uid="{B4CC6821-4BD9-40E6-BA9D-F5338D6E245B}"/>
    <cellStyle name="%40 - Vurgu4 2 2" xfId="272" xr:uid="{7BF0408D-A704-4DAA-AC99-5F633BC44D87}"/>
    <cellStyle name="%40 - Vurgu4 20" xfId="617" xr:uid="{F5A700A5-9451-4A44-97BA-8778CE03F77D}"/>
    <cellStyle name="%40 - Vurgu4 21" xfId="637" xr:uid="{232C07C6-13D2-401E-95A5-FE924C68F747}"/>
    <cellStyle name="%40 - Vurgu4 22" xfId="657" xr:uid="{D4A27425-0D37-486B-9AE4-B601C8E4898D}"/>
    <cellStyle name="%40 - Vurgu4 23" xfId="677" xr:uid="{63D5CECB-E3A1-4C0D-8745-E85A2ADCC061}"/>
    <cellStyle name="%40 - Vurgu4 3" xfId="81" xr:uid="{8D0CBEBE-E0DB-41F3-A748-4D6401443F98}"/>
    <cellStyle name="%40 - Vurgu4 3 2" xfId="292" xr:uid="{B729C584-150E-468D-A26B-22CCE8950838}"/>
    <cellStyle name="%40 - Vurgu4 4" xfId="101" xr:uid="{A5BFA2BC-53E9-4058-B46E-2133B34277AD}"/>
    <cellStyle name="%40 - Vurgu4 4 2" xfId="312" xr:uid="{0A731E6A-994F-4585-97E4-DC2558570659}"/>
    <cellStyle name="%40 - Vurgu4 5" xfId="121" xr:uid="{BE145AE8-2D8D-48CB-8AE4-B2D68AD1DCCD}"/>
    <cellStyle name="%40 - Vurgu4 5 2" xfId="332" xr:uid="{D5E3B17F-C748-4767-B1A0-3D41DBCADF61}"/>
    <cellStyle name="%40 - Vurgu4 6" xfId="141" xr:uid="{DC02CB2E-33EE-4BD1-AB7C-32B4EF10C2B4}"/>
    <cellStyle name="%40 - Vurgu4 6 2" xfId="352" xr:uid="{7EE6D43E-FDF1-416D-84D3-07117C54CDC4}"/>
    <cellStyle name="%40 - Vurgu4 7" xfId="161" xr:uid="{3CAEAF5B-73D6-4EF5-8A85-0B76C6B5F620}"/>
    <cellStyle name="%40 - Vurgu4 7 2" xfId="372" xr:uid="{66FB5ED1-4DA0-45DD-80F8-11E4C876316A}"/>
    <cellStyle name="%40 - Vurgu4 8" xfId="181" xr:uid="{1AF8C75F-D702-472B-88C2-3E52F2CC7766}"/>
    <cellStyle name="%40 - Vurgu4 8 2" xfId="392" xr:uid="{426DA326-C199-4E54-81A8-B5996B5A1EC6}"/>
    <cellStyle name="%40 - Vurgu4 9" xfId="201" xr:uid="{02353193-ECAE-4873-B228-33A727D9CBBB}"/>
    <cellStyle name="%40 - Vurgu4 9 2" xfId="412" xr:uid="{91897D5E-4CE5-4DF0-AB85-63AAFB49AC3B}"/>
    <cellStyle name="%40 - Vurgu5" xfId="36" builtinId="47" customBuiltin="1"/>
    <cellStyle name="%40 - Vurgu5 10" xfId="225" xr:uid="{DA7AB735-A916-41F6-9A07-9AF66A0080CC}"/>
    <cellStyle name="%40 - Vurgu5 10 2" xfId="436" xr:uid="{E1C3879A-36F5-40BF-AA05-6F707FD851D6}"/>
    <cellStyle name="%40 - Vurgu5 11" xfId="247" xr:uid="{F3976AE5-B086-4325-B71C-E2BB6B6A8214}"/>
    <cellStyle name="%40 - Vurgu5 12" xfId="458" xr:uid="{AD96E67F-EF0A-4CD7-8DCC-D7152F242FC3}"/>
    <cellStyle name="%40 - Vurgu5 13" xfId="480" xr:uid="{3A47E244-43EC-4555-8D7B-F233F0CF12D0}"/>
    <cellStyle name="%40 - Vurgu5 14" xfId="500" xr:uid="{832BD5E8-4EF5-4578-9EC1-1FD4AA30A438}"/>
    <cellStyle name="%40 - Vurgu5 15" xfId="520" xr:uid="{7B94FC98-4A68-4F3D-8A9B-B8F32075C957}"/>
    <cellStyle name="%40 - Vurgu5 16" xfId="540" xr:uid="{6B9EE3BB-F846-4C3E-A396-472E3B1D289E}"/>
    <cellStyle name="%40 - Vurgu5 17" xfId="560" xr:uid="{0B73EEF1-395A-406A-92A4-BAB5918CE8AC}"/>
    <cellStyle name="%40 - Vurgu5 18" xfId="580" xr:uid="{6165EB76-6001-4A8A-BCDE-77335D8BEDDA}"/>
    <cellStyle name="%40 - Vurgu5 19" xfId="600" xr:uid="{543169A9-44BE-4BB5-85EB-1258BB758E59}"/>
    <cellStyle name="%40 - Vurgu5 2" xfId="64" xr:uid="{0CF6928B-1597-4F7A-87EC-3CC6CAD9187F}"/>
    <cellStyle name="%40 - Vurgu5 2 2" xfId="275" xr:uid="{D7614E67-90A2-42C1-8AB2-3DAC45E983CC}"/>
    <cellStyle name="%40 - Vurgu5 20" xfId="620" xr:uid="{B41CC0C9-9464-403B-B62D-43D3B3999F5E}"/>
    <cellStyle name="%40 - Vurgu5 21" xfId="640" xr:uid="{FBD7A559-A439-4C9C-A1EB-1081D6DABCC6}"/>
    <cellStyle name="%40 - Vurgu5 22" xfId="660" xr:uid="{EF89B49B-E344-497A-AD2F-100D398F88F6}"/>
    <cellStyle name="%40 - Vurgu5 23" xfId="680" xr:uid="{D792E5DE-E57A-480A-AAF6-A68D6B08DC93}"/>
    <cellStyle name="%40 - Vurgu5 3" xfId="84" xr:uid="{E15505AA-4F6D-4520-9712-D7A0F1CFE7CF}"/>
    <cellStyle name="%40 - Vurgu5 3 2" xfId="295" xr:uid="{3C1DFEAC-29FD-495A-B792-4E6BCFBFB928}"/>
    <cellStyle name="%40 - Vurgu5 4" xfId="104" xr:uid="{429B3E95-DC1A-4799-A160-7366C3D793ED}"/>
    <cellStyle name="%40 - Vurgu5 4 2" xfId="315" xr:uid="{DBA6CE3B-7B89-4725-A788-A91633D2F0DA}"/>
    <cellStyle name="%40 - Vurgu5 5" xfId="124" xr:uid="{1F773136-5380-4BA0-B85A-C3596C1661F3}"/>
    <cellStyle name="%40 - Vurgu5 5 2" xfId="335" xr:uid="{656DAA91-1F28-4167-B65D-02687255F2AF}"/>
    <cellStyle name="%40 - Vurgu5 6" xfId="144" xr:uid="{76DD5655-6CE4-4396-8C7C-6DCF75BC2C86}"/>
    <cellStyle name="%40 - Vurgu5 6 2" xfId="355" xr:uid="{36759646-C4B1-4FF8-A8DE-CB402E56750F}"/>
    <cellStyle name="%40 - Vurgu5 7" xfId="164" xr:uid="{092CC736-DA88-4EC6-BA9F-C66B7D43E0D0}"/>
    <cellStyle name="%40 - Vurgu5 7 2" xfId="375" xr:uid="{C342E04F-94A5-4E8C-B439-1D9578FAE51A}"/>
    <cellStyle name="%40 - Vurgu5 8" xfId="184" xr:uid="{809AF240-EB70-4228-AE93-365E1C86B6BD}"/>
    <cellStyle name="%40 - Vurgu5 8 2" xfId="395" xr:uid="{81A58FF6-08CB-4405-BF36-638701DD9299}"/>
    <cellStyle name="%40 - Vurgu5 9" xfId="204" xr:uid="{66568C61-01F6-47DA-9DAA-504B085BF6BD}"/>
    <cellStyle name="%40 - Vurgu5 9 2" xfId="415" xr:uid="{FF53340F-ADF0-4762-95EC-5BDD75F0B10C}"/>
    <cellStyle name="%40 - Vurgu6" xfId="40" builtinId="51" customBuiltin="1"/>
    <cellStyle name="%40 - Vurgu6 10" xfId="228" xr:uid="{A5AFBD79-C4D3-491D-B825-F0B4392944AB}"/>
    <cellStyle name="%40 - Vurgu6 10 2" xfId="439" xr:uid="{3B9F227B-1D0F-44C8-9AE1-006E8477B438}"/>
    <cellStyle name="%40 - Vurgu6 11" xfId="250" xr:uid="{D630CC00-BE76-4DEE-838D-EA5AFDEB196C}"/>
    <cellStyle name="%40 - Vurgu6 12" xfId="461" xr:uid="{20C28964-8DF0-4FF1-A538-9AA7BE89CACB}"/>
    <cellStyle name="%40 - Vurgu6 13" xfId="483" xr:uid="{37F90260-A1C9-4D7B-8508-598F88131CF8}"/>
    <cellStyle name="%40 - Vurgu6 14" xfId="503" xr:uid="{BD62D06F-B160-4CFD-8159-A35B1A17D5E7}"/>
    <cellStyle name="%40 - Vurgu6 15" xfId="523" xr:uid="{E09F8A03-EC90-4BC6-B1A2-E29B810FD42D}"/>
    <cellStyle name="%40 - Vurgu6 16" xfId="543" xr:uid="{4B6ABECB-DDAA-4FCE-9B5C-23C624806E3D}"/>
    <cellStyle name="%40 - Vurgu6 17" xfId="563" xr:uid="{E7C356B9-23B9-40AB-B593-63BBB5EA3355}"/>
    <cellStyle name="%40 - Vurgu6 18" xfId="583" xr:uid="{016BAF72-774D-4802-B474-BBEBE816DE88}"/>
    <cellStyle name="%40 - Vurgu6 19" xfId="603" xr:uid="{8DD3CE39-3D6C-4CC1-AEB2-B4BE69C30C28}"/>
    <cellStyle name="%40 - Vurgu6 2" xfId="67" xr:uid="{D33428DB-F8DF-453C-A164-91BD41BB6199}"/>
    <cellStyle name="%40 - Vurgu6 2 2" xfId="278" xr:uid="{599D246A-1441-48CB-8535-061695C7965F}"/>
    <cellStyle name="%40 - Vurgu6 20" xfId="623" xr:uid="{FE62557B-9A59-427B-B4EE-A9F000E700AB}"/>
    <cellStyle name="%40 - Vurgu6 21" xfId="643" xr:uid="{20898CB8-6ACE-45E8-8825-6B3914A8D69F}"/>
    <cellStyle name="%40 - Vurgu6 22" xfId="663" xr:uid="{4D0E8765-75AE-40E4-95A8-E33E75CC6CCD}"/>
    <cellStyle name="%40 - Vurgu6 23" xfId="683" xr:uid="{F9B279C5-A9C9-4779-AFAD-32E64C41942F}"/>
    <cellStyle name="%40 - Vurgu6 3" xfId="87" xr:uid="{CF3E16BD-29F6-413B-A4C8-70A9ACBABC4D}"/>
    <cellStyle name="%40 - Vurgu6 3 2" xfId="298" xr:uid="{EFDF363B-5855-4F4E-A39C-C700546F3411}"/>
    <cellStyle name="%40 - Vurgu6 4" xfId="107" xr:uid="{DEE93577-C0E6-4E1E-AC4B-536C20E29EE9}"/>
    <cellStyle name="%40 - Vurgu6 4 2" xfId="318" xr:uid="{D638E42B-93FF-4CA4-8DD7-C0105244C610}"/>
    <cellStyle name="%40 - Vurgu6 5" xfId="127" xr:uid="{013B5379-02D2-431B-AADA-E9B91B93720A}"/>
    <cellStyle name="%40 - Vurgu6 5 2" xfId="338" xr:uid="{E168EC28-7F0F-40B2-A41B-84C18E68DE74}"/>
    <cellStyle name="%40 - Vurgu6 6" xfId="147" xr:uid="{983439FE-5F40-4DD4-8F17-31CC68715873}"/>
    <cellStyle name="%40 - Vurgu6 6 2" xfId="358" xr:uid="{C5A65389-0862-4414-8CE4-AC4D0B9E40CE}"/>
    <cellStyle name="%40 - Vurgu6 7" xfId="167" xr:uid="{3D8A3536-89BB-4AF7-93C1-1486CAC265BB}"/>
    <cellStyle name="%40 - Vurgu6 7 2" xfId="378" xr:uid="{CDA376F8-1BEE-4EA9-8469-AEEE48A19E1D}"/>
    <cellStyle name="%40 - Vurgu6 8" xfId="187" xr:uid="{CFEF8EEA-1A63-4E59-B5C6-59AE542D9A23}"/>
    <cellStyle name="%40 - Vurgu6 8 2" xfId="398" xr:uid="{3FA4FBBA-BCF6-49D7-BB30-757AC3FA1709}"/>
    <cellStyle name="%40 - Vurgu6 9" xfId="207" xr:uid="{A5692A5C-46CE-4B8D-99DA-41ED113723F4}"/>
    <cellStyle name="%40 - Vurgu6 9 2" xfId="418" xr:uid="{5DD49A3B-48B0-4C74-BCC5-28D53AD78686}"/>
    <cellStyle name="%60 - Vurgu1" xfId="21" builtinId="32" customBuiltin="1"/>
    <cellStyle name="%60 - Vurgu1 10" xfId="214" xr:uid="{C89E95A2-7FCE-42FC-8625-DCF3572A6C03}"/>
    <cellStyle name="%60 - Vurgu1 10 2" xfId="425" xr:uid="{5787236F-79F9-49F0-96C5-08BF46DF4A54}"/>
    <cellStyle name="%60 - Vurgu1 11" xfId="236" xr:uid="{C872E1BC-1479-404C-AD0A-38F8DBAB734B}"/>
    <cellStyle name="%60 - Vurgu1 12" xfId="447" xr:uid="{A82A0514-095F-4D79-A807-FF21AC423CEA}"/>
    <cellStyle name="%60 - Vurgu1 13" xfId="469" xr:uid="{2E5EFA3C-5CE8-4FCF-9958-573E3F1B87E4}"/>
    <cellStyle name="%60 - Vurgu1 14" xfId="489" xr:uid="{6D7C8F4E-9FEF-437B-B2BA-4F214FCC89FB}"/>
    <cellStyle name="%60 - Vurgu1 15" xfId="509" xr:uid="{C5036BF1-50D8-489D-82E1-3C3016F04997}"/>
    <cellStyle name="%60 - Vurgu1 16" xfId="529" xr:uid="{F2153790-896D-49A6-B24D-1FF6929C7E55}"/>
    <cellStyle name="%60 - Vurgu1 17" xfId="549" xr:uid="{A5D7B390-9F24-4306-BC9B-4B4BE3E08AE6}"/>
    <cellStyle name="%60 - Vurgu1 18" xfId="569" xr:uid="{51B430A1-F9F1-4879-8626-EB59F393DED4}"/>
    <cellStyle name="%60 - Vurgu1 19" xfId="589" xr:uid="{53AAD683-960F-4E22-9440-ED89C4FFB44F}"/>
    <cellStyle name="%60 - Vurgu1 2" xfId="53" xr:uid="{A749DB15-62DB-49E4-8565-FD270D07D99A}"/>
    <cellStyle name="%60 - Vurgu1 2 2" xfId="264" xr:uid="{C177BDAE-BDB8-42AF-BB49-EF6EAA9C47BB}"/>
    <cellStyle name="%60 - Vurgu1 20" xfId="609" xr:uid="{9B3720C0-D1F2-43FC-BE21-1777C79ABE31}"/>
    <cellStyle name="%60 - Vurgu1 21" xfId="629" xr:uid="{37D18F0D-10FC-42D8-9317-C974D843BE50}"/>
    <cellStyle name="%60 - Vurgu1 22" xfId="649" xr:uid="{57A4C3D9-D569-4696-9C10-9A9E301925DC}"/>
    <cellStyle name="%60 - Vurgu1 23" xfId="669" xr:uid="{2022BBC1-1741-4E79-8888-185299DD303D}"/>
    <cellStyle name="%60 - Vurgu1 3" xfId="73" xr:uid="{82ABCA60-0DCC-4BAA-8703-F8581DB7B92F}"/>
    <cellStyle name="%60 - Vurgu1 3 2" xfId="284" xr:uid="{911B83F7-0FB5-49C5-B0B9-35662592BAA4}"/>
    <cellStyle name="%60 - Vurgu1 4" xfId="93" xr:uid="{41051BF1-B5CD-41BD-92D5-514DA464C3BD}"/>
    <cellStyle name="%60 - Vurgu1 4 2" xfId="304" xr:uid="{AC5B075B-DADA-4B12-AA63-4F02AAD40E0F}"/>
    <cellStyle name="%60 - Vurgu1 5" xfId="113" xr:uid="{C32504D9-C068-4607-A572-F191D1EA1C0F}"/>
    <cellStyle name="%60 - Vurgu1 5 2" xfId="324" xr:uid="{0B439BFF-8B71-4577-8884-6B074710581E}"/>
    <cellStyle name="%60 - Vurgu1 6" xfId="133" xr:uid="{5E6B0C19-6455-429F-80EF-01912E87C103}"/>
    <cellStyle name="%60 - Vurgu1 6 2" xfId="344" xr:uid="{02387DCF-56C1-4E42-A5A3-96AC049BE65E}"/>
    <cellStyle name="%60 - Vurgu1 7" xfId="153" xr:uid="{252B1DD1-0719-43DE-AAB3-F8BEDA56BC4E}"/>
    <cellStyle name="%60 - Vurgu1 7 2" xfId="364" xr:uid="{25B6C636-F5ED-4336-8BC6-CCCCFE780DEA}"/>
    <cellStyle name="%60 - Vurgu1 8" xfId="173" xr:uid="{95A5636A-0DF4-4DF7-91D5-3C5A4ED32F80}"/>
    <cellStyle name="%60 - Vurgu1 8 2" xfId="384" xr:uid="{4E75B1DA-D19A-4366-85DE-01572F4D073A}"/>
    <cellStyle name="%60 - Vurgu1 9" xfId="193" xr:uid="{CCD299F4-1843-4C3E-8E49-038A4F8D58C1}"/>
    <cellStyle name="%60 - Vurgu1 9 2" xfId="404" xr:uid="{41AA7C8A-46A1-4BB1-8B02-5FB1E78C767A}"/>
    <cellStyle name="%60 - Vurgu2" xfId="25" builtinId="36" customBuiltin="1"/>
    <cellStyle name="%60 - Vurgu2 10" xfId="217" xr:uid="{950C016E-7CDE-43D2-85AB-86A9C14B0D8D}"/>
    <cellStyle name="%60 - Vurgu2 10 2" xfId="428" xr:uid="{DB749E34-891A-402F-B5FB-B20D05ACAB99}"/>
    <cellStyle name="%60 - Vurgu2 11" xfId="239" xr:uid="{90528585-CAAA-4C3C-943A-BCEDF1253C44}"/>
    <cellStyle name="%60 - Vurgu2 12" xfId="450" xr:uid="{9E20D5B4-4189-4DB4-A6EA-6E7BCC22C1F4}"/>
    <cellStyle name="%60 - Vurgu2 13" xfId="472" xr:uid="{7A33F046-9E74-4437-812E-020A877A87BC}"/>
    <cellStyle name="%60 - Vurgu2 14" xfId="492" xr:uid="{3DDC1E01-6E01-4413-841D-0BFD6615B9C0}"/>
    <cellStyle name="%60 - Vurgu2 15" xfId="512" xr:uid="{5FD8AE5B-4A20-4EDA-8723-E32C0FF48348}"/>
    <cellStyle name="%60 - Vurgu2 16" xfId="532" xr:uid="{2E6C4A3B-FD20-4331-904B-95A00EDB5C65}"/>
    <cellStyle name="%60 - Vurgu2 17" xfId="552" xr:uid="{84484DB3-48CD-455B-895B-C8443E9D9A0A}"/>
    <cellStyle name="%60 - Vurgu2 18" xfId="572" xr:uid="{58C89041-6114-4B01-BEB6-4966072DFBA9}"/>
    <cellStyle name="%60 - Vurgu2 19" xfId="592" xr:uid="{B38BA56D-9CDA-4A2E-8C24-1D3854A7C39C}"/>
    <cellStyle name="%60 - Vurgu2 2" xfId="56" xr:uid="{5AE70364-B940-481A-AF06-E19BBE068921}"/>
    <cellStyle name="%60 - Vurgu2 2 2" xfId="267" xr:uid="{8F267708-0795-4E15-8B5E-0DB75DD46441}"/>
    <cellStyle name="%60 - Vurgu2 20" xfId="612" xr:uid="{89A606E7-FD7F-4DB4-9C9F-1ADD9AB969CE}"/>
    <cellStyle name="%60 - Vurgu2 21" xfId="632" xr:uid="{6F040327-AE80-4DFF-973D-34A5CBF2741A}"/>
    <cellStyle name="%60 - Vurgu2 22" xfId="652" xr:uid="{B7E0EB9F-E05E-475A-BA89-D2EFA4422CCF}"/>
    <cellStyle name="%60 - Vurgu2 23" xfId="672" xr:uid="{38D8C5D7-0562-4751-A82A-9D8B892AAEF2}"/>
    <cellStyle name="%60 - Vurgu2 3" xfId="76" xr:uid="{508C83BB-2949-4493-AE7F-1BBC6D5C1A02}"/>
    <cellStyle name="%60 - Vurgu2 3 2" xfId="287" xr:uid="{326587C7-014A-4401-B8ED-205B10F50028}"/>
    <cellStyle name="%60 - Vurgu2 4" xfId="96" xr:uid="{390CF045-76B8-4CBC-B2C1-E4A71FE44B18}"/>
    <cellStyle name="%60 - Vurgu2 4 2" xfId="307" xr:uid="{AFFA7F76-925C-4F38-9CD5-1F450F50C484}"/>
    <cellStyle name="%60 - Vurgu2 5" xfId="116" xr:uid="{9293F543-91B3-4CF0-86A6-69EB1C5337C4}"/>
    <cellStyle name="%60 - Vurgu2 5 2" xfId="327" xr:uid="{26043866-0332-4E24-A878-92803A691F05}"/>
    <cellStyle name="%60 - Vurgu2 6" xfId="136" xr:uid="{04152E09-BBF4-40CC-B055-FC0FCDB8BCD2}"/>
    <cellStyle name="%60 - Vurgu2 6 2" xfId="347" xr:uid="{AE09ED56-CFFB-401B-8D71-EB2A78B9BE8F}"/>
    <cellStyle name="%60 - Vurgu2 7" xfId="156" xr:uid="{1A40D781-1403-44A7-922A-C57A7A23D5B7}"/>
    <cellStyle name="%60 - Vurgu2 7 2" xfId="367" xr:uid="{5B43FF9E-8062-4345-9E43-43DC859F7D5E}"/>
    <cellStyle name="%60 - Vurgu2 8" xfId="176" xr:uid="{DDC622EA-D6C2-4434-A9B6-87292A9A5A23}"/>
    <cellStyle name="%60 - Vurgu2 8 2" xfId="387" xr:uid="{3181E53F-A3A1-46F0-BCD2-B1BA746E5650}"/>
    <cellStyle name="%60 - Vurgu2 9" xfId="196" xr:uid="{EE5A3D5D-27EE-4D0A-862C-85B52A9AA079}"/>
    <cellStyle name="%60 - Vurgu2 9 2" xfId="407" xr:uid="{EBCB5803-7691-41F4-BE15-8F8B71B4181F}"/>
    <cellStyle name="%60 - Vurgu3" xfId="29" builtinId="40" customBuiltin="1"/>
    <cellStyle name="%60 - Vurgu3 10" xfId="220" xr:uid="{A057F332-5C53-4783-88ED-8A7D0F5695C2}"/>
    <cellStyle name="%60 - Vurgu3 10 2" xfId="431" xr:uid="{E77F1B98-0160-444B-A908-B9B6BB878793}"/>
    <cellStyle name="%60 - Vurgu3 11" xfId="242" xr:uid="{43DD9AE8-6CB9-4FD9-9220-F163681CFB03}"/>
    <cellStyle name="%60 - Vurgu3 12" xfId="453" xr:uid="{9540416E-7091-4320-BA27-BE6208914757}"/>
    <cellStyle name="%60 - Vurgu3 13" xfId="475" xr:uid="{4D891809-4A9B-4AE4-AD3F-1C07B38E4FE6}"/>
    <cellStyle name="%60 - Vurgu3 14" xfId="495" xr:uid="{B4D564BF-FE8F-4319-878A-651C45BAFDEB}"/>
    <cellStyle name="%60 - Vurgu3 15" xfId="515" xr:uid="{266579BF-291B-4F2A-A984-E4DA993AB42F}"/>
    <cellStyle name="%60 - Vurgu3 16" xfId="535" xr:uid="{BF1044A4-C863-4914-8E85-99C70BC11654}"/>
    <cellStyle name="%60 - Vurgu3 17" xfId="555" xr:uid="{20C16919-2518-483E-908C-5E52A17DE2A5}"/>
    <cellStyle name="%60 - Vurgu3 18" xfId="575" xr:uid="{725B667A-6E71-45D1-83A3-5FD2CD0E823B}"/>
    <cellStyle name="%60 - Vurgu3 19" xfId="595" xr:uid="{07B60A1D-F146-4789-866E-C9FCE0E13914}"/>
    <cellStyle name="%60 - Vurgu3 2" xfId="59" xr:uid="{9B116997-CCBC-4172-9BC6-2CDA1983F8EC}"/>
    <cellStyle name="%60 - Vurgu3 2 2" xfId="270" xr:uid="{4D8DF876-B1A2-49DA-A5E5-8346D8C6499E}"/>
    <cellStyle name="%60 - Vurgu3 20" xfId="615" xr:uid="{A164BDDA-F451-4EE3-811A-F20DF1D9E911}"/>
    <cellStyle name="%60 - Vurgu3 21" xfId="635" xr:uid="{49A194D8-76DA-460B-BA51-36C5C316A0DF}"/>
    <cellStyle name="%60 - Vurgu3 22" xfId="655" xr:uid="{10A84C2D-F8FA-4055-AAF3-ECE3B322B130}"/>
    <cellStyle name="%60 - Vurgu3 23" xfId="675" xr:uid="{4C8B21F3-AA82-4AF8-9E1D-3257080BD78D}"/>
    <cellStyle name="%60 - Vurgu3 3" xfId="79" xr:uid="{B4FBB3CB-659E-4660-939B-EC0D9D94DFF6}"/>
    <cellStyle name="%60 - Vurgu3 3 2" xfId="290" xr:uid="{751D9FA8-C947-4CF8-AD4A-47C314077D95}"/>
    <cellStyle name="%60 - Vurgu3 4" xfId="99" xr:uid="{E81A0EDE-B078-48FA-821E-DD1104C636C0}"/>
    <cellStyle name="%60 - Vurgu3 4 2" xfId="310" xr:uid="{7EB06306-3E03-4E43-8FF6-46F889B1CD3B}"/>
    <cellStyle name="%60 - Vurgu3 5" xfId="119" xr:uid="{560AEB36-8C38-4DF7-A668-2156321F6B27}"/>
    <cellStyle name="%60 - Vurgu3 5 2" xfId="330" xr:uid="{85B2F2C3-E19A-4B1C-B3C7-BC3ADC49FCDB}"/>
    <cellStyle name="%60 - Vurgu3 6" xfId="139" xr:uid="{0A6AF5B4-9E3E-4578-967E-594DD9459FEA}"/>
    <cellStyle name="%60 - Vurgu3 6 2" xfId="350" xr:uid="{1EF2CBBF-9530-437C-8CB3-FC86E44CEDE3}"/>
    <cellStyle name="%60 - Vurgu3 7" xfId="159" xr:uid="{A2A001A4-C20B-4C59-9E61-EFEC6B256CD0}"/>
    <cellStyle name="%60 - Vurgu3 7 2" xfId="370" xr:uid="{C393C27D-01E2-483C-BD4D-1ABFE8B1BB71}"/>
    <cellStyle name="%60 - Vurgu3 8" xfId="179" xr:uid="{F4F185A9-DB10-41E0-8D8C-BAB6405A0EDA}"/>
    <cellStyle name="%60 - Vurgu3 8 2" xfId="390" xr:uid="{A3F91319-916D-41A4-A1A9-288A05A2ABB5}"/>
    <cellStyle name="%60 - Vurgu3 9" xfId="199" xr:uid="{781A9871-84BF-43CF-A58F-FAD631D9C99D}"/>
    <cellStyle name="%60 - Vurgu3 9 2" xfId="410" xr:uid="{7F808103-E669-4B6A-B91E-009AE1A2FD4E}"/>
    <cellStyle name="%60 - Vurgu4" xfId="33" builtinId="44" customBuiltin="1"/>
    <cellStyle name="%60 - Vurgu4 10" xfId="223" xr:uid="{B9172AF4-F18A-49B4-9F0E-7AD727BE8DB9}"/>
    <cellStyle name="%60 - Vurgu4 10 2" xfId="434" xr:uid="{AA89EBAF-7FF1-4611-ABD8-88EE978D8776}"/>
    <cellStyle name="%60 - Vurgu4 11" xfId="245" xr:uid="{B6234C5F-8357-4AD5-9086-5B800BEA2C25}"/>
    <cellStyle name="%60 - Vurgu4 12" xfId="456" xr:uid="{9AE84D74-0510-47C1-9D2C-C80BE9CD8E01}"/>
    <cellStyle name="%60 - Vurgu4 13" xfId="478" xr:uid="{01526294-0D1E-4F8C-A2F1-5A957A155059}"/>
    <cellStyle name="%60 - Vurgu4 14" xfId="498" xr:uid="{0E0BC28D-E503-4B27-AD28-31735B5BA96F}"/>
    <cellStyle name="%60 - Vurgu4 15" xfId="518" xr:uid="{30DD18B9-36FC-48A8-B068-5CE5E2B10436}"/>
    <cellStyle name="%60 - Vurgu4 16" xfId="538" xr:uid="{CDA9A6D0-0D98-4A1F-9FF0-1E1D795BD14F}"/>
    <cellStyle name="%60 - Vurgu4 17" xfId="558" xr:uid="{323F45D6-902E-4830-994D-2E73131E91F5}"/>
    <cellStyle name="%60 - Vurgu4 18" xfId="578" xr:uid="{C1554BF9-34DA-44B2-9205-45C80ECD94D0}"/>
    <cellStyle name="%60 - Vurgu4 19" xfId="598" xr:uid="{FCB3A68D-498C-42AD-B796-3932BC750724}"/>
    <cellStyle name="%60 - Vurgu4 2" xfId="62" xr:uid="{D4A79C3F-41E1-49A3-9E2B-B04FC460EA80}"/>
    <cellStyle name="%60 - Vurgu4 2 2" xfId="273" xr:uid="{F28A512E-25E1-4426-BE8C-B6E38A0DD988}"/>
    <cellStyle name="%60 - Vurgu4 20" xfId="618" xr:uid="{8B9E4FEC-8846-4E40-B107-3A2A907218D5}"/>
    <cellStyle name="%60 - Vurgu4 21" xfId="638" xr:uid="{FF643447-7262-4813-8FAE-9FE6EBBF4256}"/>
    <cellStyle name="%60 - Vurgu4 22" xfId="658" xr:uid="{90D54C6E-FD8D-4D67-80A5-C034AE610DBF}"/>
    <cellStyle name="%60 - Vurgu4 23" xfId="678" xr:uid="{EBFDE934-2DE1-425A-AA98-8D1BB8931987}"/>
    <cellStyle name="%60 - Vurgu4 3" xfId="82" xr:uid="{C8D52FFD-B46F-4CC0-9B96-DFB6B3F7D6B4}"/>
    <cellStyle name="%60 - Vurgu4 3 2" xfId="293" xr:uid="{6A32AC21-2666-4C3A-BC06-4B8D6BF5AE91}"/>
    <cellStyle name="%60 - Vurgu4 4" xfId="102" xr:uid="{463424FA-B31F-41DB-AC32-D5754EE06C5F}"/>
    <cellStyle name="%60 - Vurgu4 4 2" xfId="313" xr:uid="{6013C2E7-CCB5-4769-B552-208A00E846ED}"/>
    <cellStyle name="%60 - Vurgu4 5" xfId="122" xr:uid="{5493D90A-9648-439C-ADA1-D78729A35E64}"/>
    <cellStyle name="%60 - Vurgu4 5 2" xfId="333" xr:uid="{73A66137-3A14-40FE-A052-87762A14542E}"/>
    <cellStyle name="%60 - Vurgu4 6" xfId="142" xr:uid="{0DBBAF57-EDD5-4427-8617-9588D1894715}"/>
    <cellStyle name="%60 - Vurgu4 6 2" xfId="353" xr:uid="{ABEB738E-6FE4-47CD-A9F1-1EAB09850065}"/>
    <cellStyle name="%60 - Vurgu4 7" xfId="162" xr:uid="{B999DE79-6393-41C5-8F01-48A114DC3E9D}"/>
    <cellStyle name="%60 - Vurgu4 7 2" xfId="373" xr:uid="{18B83B2F-9D0B-41BE-BD91-6A04AE9C6E95}"/>
    <cellStyle name="%60 - Vurgu4 8" xfId="182" xr:uid="{501BAE85-5E6A-45DB-B64C-E3416957C4AC}"/>
    <cellStyle name="%60 - Vurgu4 8 2" xfId="393" xr:uid="{DA66A40F-5302-4204-9573-C5F3899DFD2A}"/>
    <cellStyle name="%60 - Vurgu4 9" xfId="202" xr:uid="{AF90D1CD-A047-4B73-85DE-BC4FB47807C0}"/>
    <cellStyle name="%60 - Vurgu4 9 2" xfId="413" xr:uid="{F7F14639-864D-4DB6-894C-7C6D629C1D9F}"/>
    <cellStyle name="%60 - Vurgu5" xfId="37" builtinId="48" customBuiltin="1"/>
    <cellStyle name="%60 - Vurgu5 10" xfId="226" xr:uid="{3EF655C2-2022-4E3E-9659-674BA8327D09}"/>
    <cellStyle name="%60 - Vurgu5 10 2" xfId="437" xr:uid="{396BA9A5-50E3-4728-9034-6F0B9EA2EAB5}"/>
    <cellStyle name="%60 - Vurgu5 11" xfId="248" xr:uid="{BE4E56C0-7C5C-4196-B618-BB15D051DD78}"/>
    <cellStyle name="%60 - Vurgu5 12" xfId="459" xr:uid="{A7C5372A-25B2-4E7A-8D9A-78B20CA1CF84}"/>
    <cellStyle name="%60 - Vurgu5 13" xfId="481" xr:uid="{8CF9A7B0-6C28-4A93-AF38-34EC0E06E530}"/>
    <cellStyle name="%60 - Vurgu5 14" xfId="501" xr:uid="{090BCA09-1557-434C-A3ED-6C2C793B5C32}"/>
    <cellStyle name="%60 - Vurgu5 15" xfId="521" xr:uid="{51760AE0-7B53-4F2E-9B21-3EAD859675C2}"/>
    <cellStyle name="%60 - Vurgu5 16" xfId="541" xr:uid="{DDF9CD86-1CE0-4158-A0B1-25C4B63776CF}"/>
    <cellStyle name="%60 - Vurgu5 17" xfId="561" xr:uid="{3E91E7A5-F29A-45BB-AFAC-F828E146AF44}"/>
    <cellStyle name="%60 - Vurgu5 18" xfId="581" xr:uid="{37B9A993-3A1D-4AD8-903C-97AE4D62696E}"/>
    <cellStyle name="%60 - Vurgu5 19" xfId="601" xr:uid="{53B63D11-2C83-41BE-B459-D3AB4AFFA344}"/>
    <cellStyle name="%60 - Vurgu5 2" xfId="65" xr:uid="{AEBDEF08-873D-4259-999F-5FCA63B9CDE5}"/>
    <cellStyle name="%60 - Vurgu5 2 2" xfId="276" xr:uid="{BB8E3904-8FFC-4063-A545-FF91596D7F1E}"/>
    <cellStyle name="%60 - Vurgu5 20" xfId="621" xr:uid="{AF78ED37-73D1-4C33-AA1D-60393E68747D}"/>
    <cellStyle name="%60 - Vurgu5 21" xfId="641" xr:uid="{01858177-CE5D-404F-B2F5-57740DB273F1}"/>
    <cellStyle name="%60 - Vurgu5 22" xfId="661" xr:uid="{9236EFC0-60A4-4592-B679-1D4F5F20B5A4}"/>
    <cellStyle name="%60 - Vurgu5 23" xfId="681" xr:uid="{73E18769-9464-45E6-AAB5-8C1F4B882827}"/>
    <cellStyle name="%60 - Vurgu5 3" xfId="85" xr:uid="{D6C98FDB-D21E-495F-88AE-125F19EC1F21}"/>
    <cellStyle name="%60 - Vurgu5 3 2" xfId="296" xr:uid="{2ADF2B6C-DAEE-41BF-90A6-3B4BDEF19C2B}"/>
    <cellStyle name="%60 - Vurgu5 4" xfId="105" xr:uid="{8DA63458-68C0-4ADC-8628-43FFFAE99124}"/>
    <cellStyle name="%60 - Vurgu5 4 2" xfId="316" xr:uid="{E63E3947-D054-4624-9D67-2BBA883ACD82}"/>
    <cellStyle name="%60 - Vurgu5 5" xfId="125" xr:uid="{517D20DB-0834-4F1C-9633-0C6F8E431E0D}"/>
    <cellStyle name="%60 - Vurgu5 5 2" xfId="336" xr:uid="{10563E24-9D67-4F32-9DDE-9F6486E6EA66}"/>
    <cellStyle name="%60 - Vurgu5 6" xfId="145" xr:uid="{DA805059-8A83-48AF-A337-B4AF6F0DCE25}"/>
    <cellStyle name="%60 - Vurgu5 6 2" xfId="356" xr:uid="{73F0BA47-9547-4A23-8172-9A28061A5373}"/>
    <cellStyle name="%60 - Vurgu5 7" xfId="165" xr:uid="{22470389-F9F2-4FC8-8DB5-C37F0718F406}"/>
    <cellStyle name="%60 - Vurgu5 7 2" xfId="376" xr:uid="{D4AD3023-F686-4AEA-9D7B-A9E6B40763C4}"/>
    <cellStyle name="%60 - Vurgu5 8" xfId="185" xr:uid="{88DC79B3-06F3-4AB4-97CF-F0E7482B416C}"/>
    <cellStyle name="%60 - Vurgu5 8 2" xfId="396" xr:uid="{1D19E685-BAF6-4EB7-8E5A-472A47FF4474}"/>
    <cellStyle name="%60 - Vurgu5 9" xfId="205" xr:uid="{01F23454-4DA1-4A90-8DD0-13725A0424F3}"/>
    <cellStyle name="%60 - Vurgu5 9 2" xfId="416" xr:uid="{2BFED5A0-C450-49DA-A7BF-7F8212C4901D}"/>
    <cellStyle name="%60 - Vurgu6" xfId="41" builtinId="52" customBuiltin="1"/>
    <cellStyle name="%60 - Vurgu6 10" xfId="229" xr:uid="{F0D6A0F5-3E7A-48C8-85BE-D71535288561}"/>
    <cellStyle name="%60 - Vurgu6 10 2" xfId="440" xr:uid="{B1D2DD51-F838-4D2C-A8BE-7646C2DC560A}"/>
    <cellStyle name="%60 - Vurgu6 11" xfId="251" xr:uid="{A87D13EF-5C32-45FE-BCD5-4961D20FDAFB}"/>
    <cellStyle name="%60 - Vurgu6 12" xfId="462" xr:uid="{A1F391A5-60CC-45BB-8EFF-2B355AB1FF59}"/>
    <cellStyle name="%60 - Vurgu6 13" xfId="484" xr:uid="{D17B1677-0777-49AF-9579-CDFB5FE43094}"/>
    <cellStyle name="%60 - Vurgu6 14" xfId="504" xr:uid="{B9E6D396-5528-492E-B94F-E2FEAD4D17F9}"/>
    <cellStyle name="%60 - Vurgu6 15" xfId="524" xr:uid="{E6363877-2E1A-4900-AE92-B2DCA7A04E9A}"/>
    <cellStyle name="%60 - Vurgu6 16" xfId="544" xr:uid="{3AA4536D-3F68-4492-A574-F726D28A9390}"/>
    <cellStyle name="%60 - Vurgu6 17" xfId="564" xr:uid="{DD8F0AC9-1416-4666-9359-2359F1025ABA}"/>
    <cellStyle name="%60 - Vurgu6 18" xfId="584" xr:uid="{03A41507-EEB3-4184-8297-846273D338A3}"/>
    <cellStyle name="%60 - Vurgu6 19" xfId="604" xr:uid="{F2FF99FD-1BF6-456D-9FA7-E5EAF8B82563}"/>
    <cellStyle name="%60 - Vurgu6 2" xfId="68" xr:uid="{59D4DD83-86F1-441F-B076-9E66181B13D6}"/>
    <cellStyle name="%60 - Vurgu6 2 2" xfId="279" xr:uid="{E0F4B26E-67FF-4F1C-882A-1CDB279AA5A8}"/>
    <cellStyle name="%60 - Vurgu6 20" xfId="624" xr:uid="{8BDB366D-B5E7-455D-93E7-EEDD9DEDA86B}"/>
    <cellStyle name="%60 - Vurgu6 21" xfId="644" xr:uid="{05232481-D227-4F1D-85B2-29B2E8165F3F}"/>
    <cellStyle name="%60 - Vurgu6 22" xfId="664" xr:uid="{CB84C5E8-4E3A-409F-A1D6-BCC13D849F85}"/>
    <cellStyle name="%60 - Vurgu6 23" xfId="684" xr:uid="{E5118B20-90EE-4ED0-BBED-6513C749F96F}"/>
    <cellStyle name="%60 - Vurgu6 3" xfId="88" xr:uid="{2BCDCB93-F906-4A87-8A44-1C61221CB3FA}"/>
    <cellStyle name="%60 - Vurgu6 3 2" xfId="299" xr:uid="{6733C56B-4909-48B0-A1CE-BF694937CC52}"/>
    <cellStyle name="%60 - Vurgu6 4" xfId="108" xr:uid="{D79A70AE-5392-47DE-AB8E-0F237BC4CC8E}"/>
    <cellStyle name="%60 - Vurgu6 4 2" xfId="319" xr:uid="{EDB66A61-9D21-41CF-AEE8-263B13452253}"/>
    <cellStyle name="%60 - Vurgu6 5" xfId="128" xr:uid="{B79A285D-343F-4859-AF75-716D68C20B0A}"/>
    <cellStyle name="%60 - Vurgu6 5 2" xfId="339" xr:uid="{F50681DF-EADF-4724-BE71-9F8978531A8F}"/>
    <cellStyle name="%60 - Vurgu6 6" xfId="148" xr:uid="{75A99670-E597-4FE7-BF09-A84BFE1A79B5}"/>
    <cellStyle name="%60 - Vurgu6 6 2" xfId="359" xr:uid="{401B96AD-0458-4165-A7C7-478247432312}"/>
    <cellStyle name="%60 - Vurgu6 7" xfId="168" xr:uid="{9FAE21FE-6F6A-479C-A355-70DD7808DE1D}"/>
    <cellStyle name="%60 - Vurgu6 7 2" xfId="379" xr:uid="{5DFB225B-C8E0-47E6-900D-3DB5DF2F19E6}"/>
    <cellStyle name="%60 - Vurgu6 8" xfId="188" xr:uid="{D6CCD7AF-0550-4C35-AB13-0AB62B83A412}"/>
    <cellStyle name="%60 - Vurgu6 8 2" xfId="399" xr:uid="{CF164FAA-50B7-424F-8D6F-2AF7E570D553}"/>
    <cellStyle name="%60 - Vurgu6 9" xfId="208" xr:uid="{746AFCB3-BB2B-4DC3-AE7A-18C39BC27423}"/>
    <cellStyle name="%60 - Vurgu6 9 2" xfId="419" xr:uid="{7275D611-907A-45A0-B13A-5DCC367C8DA4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0 2" xfId="254" xr:uid="{2965CFB3-ABC2-4CBA-84D4-E55A5145C60E}"/>
    <cellStyle name="Normal 11" xfId="149" xr:uid="{D7A19263-9FE8-4CA6-B11D-327FF3721C92}"/>
    <cellStyle name="Normal 11 2" xfId="360" xr:uid="{415009EB-DC71-4982-84E7-E098716FC1A2}"/>
    <cellStyle name="Normal 12" xfId="169" xr:uid="{A86B3D1F-AB99-4B63-82E1-57EDD04E0BDF}"/>
    <cellStyle name="Normal 12 2" xfId="380" xr:uid="{F6094C2D-099B-4722-870A-1060C307CDA6}"/>
    <cellStyle name="Normal 13" xfId="189" xr:uid="{BCAAEAE0-58AF-4C0A-8A30-2234FC12F0B4}"/>
    <cellStyle name="Normal 13 2" xfId="400" xr:uid="{5E441BB4-12FD-44C9-A192-193DE7DBB558}"/>
    <cellStyle name="Normal 14" xfId="209" xr:uid="{872517C3-299C-4D79-A4BD-E1B947CCA0C0}"/>
    <cellStyle name="Normal 14 2" xfId="420" xr:uid="{A163A7C1-E02F-4063-9E02-CDC897FE17A9}"/>
    <cellStyle name="Normal 15" xfId="210" xr:uid="{DC01FB4F-CBD4-45DE-A111-B127CBF7D7F4}"/>
    <cellStyle name="Normal 15 2" xfId="421" xr:uid="{B2A0C3E3-7137-4060-B1E4-B12CDFEDD2F4}"/>
    <cellStyle name="Normal 16" xfId="232" xr:uid="{660E0292-C2F6-4E7B-A5D7-C225ADB7A7E3}"/>
    <cellStyle name="Normal 17" xfId="252" xr:uid="{55E3CCBD-FA31-49EB-A4DA-66D14A6AC7C6}"/>
    <cellStyle name="Normal 18" xfId="443" xr:uid="{6C177911-1964-42B1-B24A-999232D18484}"/>
    <cellStyle name="Normal 19" xfId="465" xr:uid="{16371320-69CA-41B5-B7AF-119C3C048973}"/>
    <cellStyle name="Normal 2" xfId="47" xr:uid="{5AA281CE-7654-48E3-B4A7-93E3DD1EC944}"/>
    <cellStyle name="Normal 2 2" xfId="258" xr:uid="{D8A3AA33-8461-4F74-A330-BD0AF4C6CC9F}"/>
    <cellStyle name="Normal 20" xfId="485" xr:uid="{F1FD2DA9-889C-42E2-B24D-D61C446C51A2}"/>
    <cellStyle name="Normal 21" xfId="463" xr:uid="{FA214003-AA2C-42AF-AC30-0FF6908F7D67}"/>
    <cellStyle name="Normal 22" xfId="505" xr:uid="{A700DF96-71D2-4212-B45A-77848D653D0A}"/>
    <cellStyle name="Normal 23" xfId="525" xr:uid="{8FB1BDF3-D4C9-4AF0-BC4D-50AEDE09F1DB}"/>
    <cellStyle name="Normal 24" xfId="545" xr:uid="{2FE5D1E9-5240-47C4-93B9-67E918FE7188}"/>
    <cellStyle name="Normal 25" xfId="565" xr:uid="{7D11DC56-6BFA-46B9-A655-DBCEF0FAA0DB}"/>
    <cellStyle name="Normal 26" xfId="585" xr:uid="{DB9663A1-04A4-4F8D-A058-5E0FF929E78D}"/>
    <cellStyle name="Normal 27" xfId="605" xr:uid="{043321AD-4A3E-4A91-AE3C-D7ECA1F5293F}"/>
    <cellStyle name="Normal 28" xfId="625" xr:uid="{B8B3B3B1-9F7E-42FB-B1FF-E751E2E3171C}"/>
    <cellStyle name="Normal 29" xfId="645" xr:uid="{61BD38DF-FAF5-48A1-B3CF-D6870D5E51A5}"/>
    <cellStyle name="Normal 3" xfId="49" xr:uid="{AE82479F-B4E6-468A-9DB8-EC15B8AC28EC}"/>
    <cellStyle name="Normal 3 2" xfId="260" xr:uid="{94CC6B3B-7996-4D40-98C6-A1D05B2A9195}"/>
    <cellStyle name="Normal 30" xfId="665" xr:uid="{C7EDEDDC-BF4A-405E-A2D3-B24D7BEABB3D}"/>
    <cellStyle name="Normal 34" xfId="464" xr:uid="{1EC1BE6E-0002-42F2-B7AF-93F60426E8AF}"/>
    <cellStyle name="Normal 36" xfId="231" xr:uid="{C260BE76-5EBC-49A2-8867-71755C112EE8}"/>
    <cellStyle name="Normal 36 2" xfId="442" xr:uid="{53451851-0C3C-4F7D-B2F6-AD635B89B621}"/>
    <cellStyle name="Normal 4" xfId="1" xr:uid="{40D1E1C7-02CF-4F9F-BFD7-202129797418}"/>
    <cellStyle name="Normal 4 2" xfId="45" xr:uid="{C39210E2-A19A-48D4-8A37-5B7D67CC6339}"/>
    <cellStyle name="Normal 4 2 2" xfId="256" xr:uid="{079DEE71-9137-4472-AA03-D91308C44A33}"/>
    <cellStyle name="Normal 4 3" xfId="253" xr:uid="{9DA0BCED-0FB3-4827-B79E-9A5798F14D6A}"/>
    <cellStyle name="Normal 5" xfId="69" xr:uid="{DF1B2E99-5E78-4751-A6D9-A98DFE9D96AC}"/>
    <cellStyle name="Normal 5 2" xfId="280" xr:uid="{F6FC351E-C09C-4B69-91D5-98B86C5F9C6B}"/>
    <cellStyle name="Normal 6" xfId="89" xr:uid="{2CC2596A-3809-4C87-8569-F8E38A813685}"/>
    <cellStyle name="Normal 6 2" xfId="300" xr:uid="{9C834882-A915-4757-BF71-0B3E8AF195DC}"/>
    <cellStyle name="Normal 7" xfId="109" xr:uid="{AA1ECFE9-84A8-47BF-BD9F-2415A73CA2B0}"/>
    <cellStyle name="Normal 7 2" xfId="320" xr:uid="{13826135-F78D-4F2C-82C6-963B495FA9F9}"/>
    <cellStyle name="Normal 8" xfId="129" xr:uid="{D30A561E-8F43-4A6E-9EA7-2E49ECEAEE29}"/>
    <cellStyle name="Normal 8 2" xfId="340" xr:uid="{56A6E829-57AD-4270-8597-6257F0FAA7AE}"/>
    <cellStyle name="Normal 9" xfId="44" xr:uid="{63A3C05D-8BDF-42C2-BBFA-8998777CD855}"/>
    <cellStyle name="Not 10" xfId="170" xr:uid="{5DBC1A68-6348-4C26-9DF6-D7D0FD4647DA}"/>
    <cellStyle name="Not 10 2" xfId="381" xr:uid="{EA77F46B-EC5F-47EB-B044-91FE59197473}"/>
    <cellStyle name="Not 11" xfId="190" xr:uid="{E7756890-4574-4CA7-BA03-74AFBA7AFCBF}"/>
    <cellStyle name="Not 11 2" xfId="401" xr:uid="{3BD89367-D64F-48C8-AF99-D89533667557}"/>
    <cellStyle name="Not 12" xfId="211" xr:uid="{DB771D62-41D0-46B5-AD16-6F071FEBAF40}"/>
    <cellStyle name="Not 12 2" xfId="422" xr:uid="{6C7B668E-D17B-480E-8B0C-10BCECD2E124}"/>
    <cellStyle name="Not 13" xfId="233" xr:uid="{5B661E08-0388-4FE2-B456-51B0972E161A}"/>
    <cellStyle name="Not 14" xfId="444" xr:uid="{FB1375FE-390E-4286-B5A2-8FD2B1470BE6}"/>
    <cellStyle name="Not 15" xfId="466" xr:uid="{E6CBEA79-BB9E-4D31-B258-979EA72B9B45}"/>
    <cellStyle name="Not 16" xfId="486" xr:uid="{D3026A8D-1C71-4AB8-8847-64ABE1E28D1C}"/>
    <cellStyle name="Not 17" xfId="506" xr:uid="{242A3087-F691-42CE-B94D-28951456816B}"/>
    <cellStyle name="Not 18" xfId="526" xr:uid="{34A373FC-A220-49A2-85F9-A4A7304AAFA2}"/>
    <cellStyle name="Not 19" xfId="546" xr:uid="{4C66AC94-B2AC-4646-96CA-B5FC9448ABE9}"/>
    <cellStyle name="Not 2" xfId="48" xr:uid="{C4E66159-CDE1-4209-9E3F-CD196C5357D9}"/>
    <cellStyle name="Not 2 2" xfId="259" xr:uid="{76FB63A1-5F34-48F4-A2EE-D9616436E0C3}"/>
    <cellStyle name="Not 20" xfId="566" xr:uid="{CEDD917C-F141-4794-812A-28F1FC84C96F}"/>
    <cellStyle name="Not 21" xfId="586" xr:uid="{D59B6B24-F69D-418F-B763-D3823082BFB8}"/>
    <cellStyle name="Not 22" xfId="606" xr:uid="{0710F013-D37C-476E-AB14-5607AB033D29}"/>
    <cellStyle name="Not 23" xfId="626" xr:uid="{16921A7A-8A38-40AB-9331-83251741A1B8}"/>
    <cellStyle name="Not 24" xfId="646" xr:uid="{A2EFFB3B-6F8C-41BD-9684-CE152516109D}"/>
    <cellStyle name="Not 25" xfId="666" xr:uid="{2BCA8448-6A8B-497B-A47E-87D23C7D47D4}"/>
    <cellStyle name="Not 3" xfId="50" xr:uid="{2C5D45E0-B05E-4E3A-8EAE-C3A04618488F}"/>
    <cellStyle name="Not 3 2" xfId="261" xr:uid="{218ADA1E-0356-49E6-9FAD-AD1F2DCCB6E8}"/>
    <cellStyle name="Not 4" xfId="70" xr:uid="{983F21EA-F880-4071-ABDC-B2C7B50B05B9}"/>
    <cellStyle name="Not 4 2" xfId="281" xr:uid="{660E013E-B86D-43E6-8A39-F2CC2404EC7D}"/>
    <cellStyle name="Not 5" xfId="90" xr:uid="{2DF46D0E-EF60-4992-8ADA-90E4243F32AF}"/>
    <cellStyle name="Not 5 2" xfId="301" xr:uid="{EFF165CA-09B2-437D-AF74-84E0DA9ACF73}"/>
    <cellStyle name="Not 6" xfId="110" xr:uid="{808F4CB0-21C8-4D7E-B9A3-160DD11E852A}"/>
    <cellStyle name="Not 6 2" xfId="321" xr:uid="{B57953EB-0307-4611-9847-EA5AD89B8394}"/>
    <cellStyle name="Not 7" xfId="130" xr:uid="{B96A47F2-521D-4956-9729-AF51B84F743E}"/>
    <cellStyle name="Not 7 2" xfId="341" xr:uid="{FFE96CF5-1357-42FF-9029-86C7AA8088B4}"/>
    <cellStyle name="Not 8" xfId="43" xr:uid="{D27A8885-8CF3-4AF6-93D8-96AC883B0141}"/>
    <cellStyle name="Not 8 2" xfId="255" xr:uid="{2675DC40-53BD-47CC-89DF-6938451C56AF}"/>
    <cellStyle name="Not 9" xfId="150" xr:uid="{937E7B6F-1367-4E3A-B937-8F9AB6ED4E6A}"/>
    <cellStyle name="Not 9 2" xfId="361" xr:uid="{0337EF77-27C0-4D25-AF31-13C5FD1436B6}"/>
    <cellStyle name="Nötr" xfId="9" builtinId="28" customBuiltin="1"/>
    <cellStyle name="Toplam" xfId="17" builtinId="25" customBuiltin="1"/>
    <cellStyle name="Uyarı Metni" xfId="15" builtinId="11" customBuiltin="1"/>
    <cellStyle name="Virgül" xfId="230" builtinId="3"/>
    <cellStyle name="Virgül 2" xfId="46" xr:uid="{3CB7ECC5-2430-4EB0-BDE6-CF8116780599}"/>
    <cellStyle name="Virgül 2 2" xfId="257" xr:uid="{20D6E7E4-10EC-4335-AF06-A61CDB8626FD}"/>
    <cellStyle name="Virgül 3" xfId="441" xr:uid="{441AF1EF-43C8-45EA-812F-474328E8A674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workbookViewId="0">
      <selection activeCell="B2" sqref="B2:AH40"/>
    </sheetView>
  </sheetViews>
  <sheetFormatPr defaultRowHeight="15" x14ac:dyDescent="0.25"/>
  <cols>
    <col min="1" max="1" width="4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hidden="1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2.710937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85" t="s">
        <v>57</v>
      </c>
      <c r="C2" s="286"/>
      <c r="D2" s="286"/>
      <c r="E2" s="286"/>
      <c r="F2" s="286"/>
      <c r="G2" s="286"/>
      <c r="H2" s="286"/>
      <c r="I2" s="286"/>
      <c r="J2" s="28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578290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73"/>
      <c r="P3" s="58">
        <v>45408</v>
      </c>
      <c r="Q3" s="59" t="s">
        <v>33</v>
      </c>
      <c r="R3" s="58">
        <v>45438</v>
      </c>
      <c r="S3" s="59" t="s">
        <v>34</v>
      </c>
      <c r="T3" s="60">
        <v>57</v>
      </c>
      <c r="U3" s="59" t="s">
        <v>35</v>
      </c>
      <c r="V3" s="59" t="s">
        <v>36</v>
      </c>
      <c r="W3" s="61">
        <v>10</v>
      </c>
      <c r="X3" s="59" t="s">
        <v>37</v>
      </c>
      <c r="Y3" s="62">
        <v>1150</v>
      </c>
      <c r="Z3" s="63">
        <v>11500</v>
      </c>
      <c r="AA3" s="63"/>
      <c r="AB3" s="63">
        <v>11500</v>
      </c>
    </row>
    <row r="4" spans="2:29" x14ac:dyDescent="0.25">
      <c r="B4" s="7">
        <v>45627</v>
      </c>
      <c r="C4" s="57">
        <v>1380</v>
      </c>
      <c r="D4" s="9"/>
      <c r="E4" s="10">
        <v>14</v>
      </c>
      <c r="F4" s="40">
        <f>E4*C4</f>
        <v>19320</v>
      </c>
      <c r="G4" s="12"/>
      <c r="H4" s="13" t="s">
        <v>6</v>
      </c>
      <c r="I4" s="14">
        <v>0.01</v>
      </c>
      <c r="J4" s="15"/>
      <c r="L4" s="73"/>
      <c r="P4" s="58">
        <v>45408</v>
      </c>
      <c r="Q4" s="59" t="s">
        <v>33</v>
      </c>
      <c r="R4" s="58">
        <v>45438</v>
      </c>
      <c r="S4" s="59" t="s">
        <v>34</v>
      </c>
      <c r="T4" s="60">
        <v>57</v>
      </c>
      <c r="U4" s="59" t="s">
        <v>35</v>
      </c>
      <c r="V4" s="59" t="s">
        <v>38</v>
      </c>
      <c r="W4" s="61">
        <v>10</v>
      </c>
      <c r="X4" s="59" t="s">
        <v>37</v>
      </c>
      <c r="Y4" s="62">
        <v>640</v>
      </c>
      <c r="Z4" s="63">
        <v>6400</v>
      </c>
      <c r="AA4" s="63"/>
      <c r="AB4" s="63">
        <v>6400</v>
      </c>
    </row>
    <row r="5" spans="2:29" x14ac:dyDescent="0.25">
      <c r="B5" s="7">
        <v>45628</v>
      </c>
      <c r="C5" s="57">
        <v>1359.5</v>
      </c>
      <c r="D5" s="9"/>
      <c r="E5" s="10">
        <v>14</v>
      </c>
      <c r="F5" s="40">
        <f t="shared" ref="F5:F34" si="0">E5*C5</f>
        <v>19033</v>
      </c>
      <c r="G5" s="12"/>
      <c r="H5" s="13" t="s">
        <v>7</v>
      </c>
      <c r="I5" s="14">
        <v>1E-3</v>
      </c>
      <c r="J5" s="15"/>
      <c r="L5" s="73"/>
      <c r="P5" s="64"/>
      <c r="Q5" s="64"/>
      <c r="R5" s="64"/>
      <c r="S5" s="64"/>
      <c r="T5" s="64"/>
      <c r="U5" s="64"/>
      <c r="V5" s="64"/>
      <c r="W5" s="64"/>
      <c r="X5" s="64" t="s">
        <v>39</v>
      </c>
      <c r="Y5" s="64"/>
      <c r="Z5" s="64"/>
      <c r="AA5" s="64"/>
      <c r="AB5" s="65">
        <v>-17900</v>
      </c>
    </row>
    <row r="6" spans="2:29" x14ac:dyDescent="0.25">
      <c r="B6" s="7">
        <v>45629</v>
      </c>
      <c r="C6" s="57">
        <v>1379</v>
      </c>
      <c r="D6" s="9"/>
      <c r="E6" s="10">
        <v>14</v>
      </c>
      <c r="F6" s="40">
        <f t="shared" si="0"/>
        <v>19306</v>
      </c>
      <c r="G6" s="12"/>
      <c r="H6" s="13" t="s">
        <v>8</v>
      </c>
      <c r="I6" s="14"/>
      <c r="J6" s="15"/>
      <c r="L6" s="73"/>
      <c r="P6" s="89">
        <v>45516</v>
      </c>
      <c r="Q6" s="90" t="s">
        <v>40</v>
      </c>
      <c r="R6" s="89">
        <v>45606</v>
      </c>
      <c r="S6" s="90" t="s">
        <v>34</v>
      </c>
      <c r="T6" s="91">
        <v>270</v>
      </c>
      <c r="U6" s="90" t="s">
        <v>35</v>
      </c>
      <c r="V6" s="90" t="s">
        <v>41</v>
      </c>
      <c r="W6" s="92">
        <v>540</v>
      </c>
      <c r="X6" s="92" t="s">
        <v>37</v>
      </c>
      <c r="Y6" s="93">
        <v>560</v>
      </c>
      <c r="Z6" s="94">
        <v>302400</v>
      </c>
      <c r="AA6" s="95"/>
      <c r="AB6" s="94">
        <v>302400</v>
      </c>
    </row>
    <row r="7" spans="2:29" x14ac:dyDescent="0.25">
      <c r="B7" s="7">
        <v>45630</v>
      </c>
      <c r="C7" s="57">
        <v>1358</v>
      </c>
      <c r="D7" s="9"/>
      <c r="E7" s="10">
        <v>14</v>
      </c>
      <c r="F7" s="40">
        <f t="shared" si="0"/>
        <v>19012</v>
      </c>
      <c r="G7" s="12"/>
      <c r="H7" s="13" t="s">
        <v>9</v>
      </c>
      <c r="I7" s="14"/>
      <c r="J7" s="15">
        <v>0</v>
      </c>
      <c r="L7" s="73"/>
      <c r="P7" s="89">
        <v>45535</v>
      </c>
      <c r="Q7" s="90" t="s">
        <v>42</v>
      </c>
      <c r="R7" s="89">
        <v>45610</v>
      </c>
      <c r="S7" s="90" t="s">
        <v>34</v>
      </c>
      <c r="T7" s="91">
        <v>359</v>
      </c>
      <c r="U7" s="90" t="s">
        <v>35</v>
      </c>
      <c r="V7" s="90" t="s">
        <v>43</v>
      </c>
      <c r="W7" s="96">
        <v>18500</v>
      </c>
      <c r="X7" s="96" t="s">
        <v>12</v>
      </c>
      <c r="Y7" s="93">
        <v>2</v>
      </c>
      <c r="Z7" s="94">
        <v>37000</v>
      </c>
      <c r="AA7" s="95"/>
      <c r="AB7" s="94">
        <v>37000</v>
      </c>
    </row>
    <row r="8" spans="2:29" x14ac:dyDescent="0.25">
      <c r="B8" s="7">
        <v>45631</v>
      </c>
      <c r="C8" s="57">
        <v>1403</v>
      </c>
      <c r="D8" s="9"/>
      <c r="E8" s="10">
        <v>14</v>
      </c>
      <c r="F8" s="40">
        <f t="shared" si="0"/>
        <v>19642</v>
      </c>
      <c r="G8" s="16">
        <v>45671</v>
      </c>
      <c r="H8" s="17" t="s">
        <v>62</v>
      </c>
      <c r="I8" s="18"/>
      <c r="J8" s="19">
        <v>5000</v>
      </c>
      <c r="L8" s="73"/>
      <c r="P8" s="97">
        <v>45596</v>
      </c>
      <c r="Q8" s="98" t="s">
        <v>44</v>
      </c>
      <c r="R8" s="97">
        <v>45611</v>
      </c>
      <c r="S8" s="98" t="s">
        <v>34</v>
      </c>
      <c r="T8" s="99">
        <v>551</v>
      </c>
      <c r="U8" s="98" t="s">
        <v>35</v>
      </c>
      <c r="V8" s="98" t="s">
        <v>45</v>
      </c>
      <c r="W8" s="100">
        <v>1477</v>
      </c>
      <c r="X8" s="100" t="s">
        <v>12</v>
      </c>
      <c r="Y8" s="101">
        <v>13.27014</v>
      </c>
      <c r="Z8" s="102">
        <v>19600</v>
      </c>
      <c r="AA8" s="103"/>
      <c r="AB8" s="102">
        <v>19600</v>
      </c>
    </row>
    <row r="9" spans="2:29" x14ac:dyDescent="0.25">
      <c r="B9" s="7">
        <v>45632</v>
      </c>
      <c r="C9" s="57">
        <v>1429</v>
      </c>
      <c r="D9" s="9"/>
      <c r="E9" s="10">
        <v>14</v>
      </c>
      <c r="F9" s="40">
        <f t="shared" si="0"/>
        <v>20006</v>
      </c>
      <c r="G9" s="16"/>
      <c r="H9" s="17"/>
      <c r="I9" s="18"/>
      <c r="J9" s="19"/>
      <c r="L9" s="73"/>
      <c r="P9" s="66">
        <v>45623</v>
      </c>
      <c r="Q9" s="67"/>
      <c r="R9" s="66" t="s">
        <v>46</v>
      </c>
      <c r="S9" s="67"/>
      <c r="T9" s="68"/>
      <c r="U9" s="67"/>
      <c r="V9" s="67" t="s">
        <v>47</v>
      </c>
      <c r="W9" s="69"/>
      <c r="X9" s="69"/>
      <c r="Y9" s="70"/>
      <c r="Z9" s="71"/>
      <c r="AA9" s="72"/>
      <c r="AB9" s="71">
        <v>-100000</v>
      </c>
    </row>
    <row r="10" spans="2:29" x14ac:dyDescent="0.25">
      <c r="B10" s="7">
        <v>45633</v>
      </c>
      <c r="C10" s="57">
        <v>1412.5</v>
      </c>
      <c r="D10" s="9"/>
      <c r="E10" s="10">
        <v>14</v>
      </c>
      <c r="F10" s="40">
        <f t="shared" si="0"/>
        <v>19775</v>
      </c>
      <c r="G10" s="16"/>
      <c r="H10" s="17"/>
      <c r="I10" s="18"/>
      <c r="J10" s="19"/>
      <c r="L10" s="73"/>
      <c r="P10" s="89"/>
      <c r="Q10" s="14"/>
      <c r="R10" s="14"/>
      <c r="S10" s="14"/>
      <c r="T10" s="14"/>
      <c r="U10" s="14"/>
      <c r="V10" s="14" t="s">
        <v>48</v>
      </c>
      <c r="W10" s="14"/>
      <c r="X10" s="14"/>
      <c r="Y10" s="14"/>
      <c r="Z10" s="14"/>
      <c r="AA10" s="14"/>
      <c r="AB10" s="104"/>
    </row>
    <row r="11" spans="2:29" x14ac:dyDescent="0.25">
      <c r="B11" s="7">
        <v>45634</v>
      </c>
      <c r="C11" s="8">
        <v>1393</v>
      </c>
      <c r="D11" s="9"/>
      <c r="E11" s="10">
        <v>14</v>
      </c>
      <c r="F11" s="40">
        <f t="shared" si="0"/>
        <v>19502</v>
      </c>
      <c r="G11" s="16">
        <v>45672</v>
      </c>
      <c r="H11" s="17" t="s">
        <v>63</v>
      </c>
      <c r="I11" s="18"/>
      <c r="J11" s="19">
        <v>21852.51</v>
      </c>
      <c r="L11" s="73"/>
      <c r="N11" s="107"/>
      <c r="P11" s="89">
        <v>45535</v>
      </c>
      <c r="Q11" s="14">
        <v>95</v>
      </c>
      <c r="R11" s="105">
        <v>45630</v>
      </c>
      <c r="S11" s="14" t="s">
        <v>34</v>
      </c>
      <c r="T11" s="14">
        <v>336</v>
      </c>
      <c r="U11" s="14" t="s">
        <v>35</v>
      </c>
      <c r="V11" s="14"/>
      <c r="W11" s="14"/>
      <c r="X11" s="14"/>
      <c r="Y11" s="14"/>
      <c r="Z11" s="14"/>
      <c r="AA11" s="14"/>
      <c r="AB11" s="94">
        <v>246400</v>
      </c>
    </row>
    <row r="12" spans="2:29" x14ac:dyDescent="0.25">
      <c r="B12" s="7">
        <v>45635</v>
      </c>
      <c r="C12" s="8">
        <v>1364</v>
      </c>
      <c r="D12" s="9"/>
      <c r="E12" s="10">
        <v>14</v>
      </c>
      <c r="F12" s="40">
        <f t="shared" si="0"/>
        <v>19096</v>
      </c>
      <c r="G12" s="16">
        <v>45672</v>
      </c>
      <c r="H12" s="17" t="s">
        <v>63</v>
      </c>
      <c r="I12" s="18"/>
      <c r="J12" s="19">
        <v>34890</v>
      </c>
      <c r="L12" s="73"/>
      <c r="N12" s="107"/>
      <c r="P12" s="97">
        <v>45596</v>
      </c>
      <c r="Q12" s="98" t="s">
        <v>49</v>
      </c>
      <c r="R12" s="97">
        <v>45641</v>
      </c>
      <c r="S12" s="98" t="s">
        <v>34</v>
      </c>
      <c r="T12" s="99">
        <v>532</v>
      </c>
      <c r="U12" s="98" t="s">
        <v>35</v>
      </c>
      <c r="V12" s="98" t="s">
        <v>50</v>
      </c>
      <c r="W12" s="106">
        <v>11</v>
      </c>
      <c r="X12" s="106" t="s">
        <v>37</v>
      </c>
      <c r="Y12" s="101">
        <v>2000</v>
      </c>
      <c r="Z12" s="102">
        <v>22000</v>
      </c>
      <c r="AA12" s="103"/>
      <c r="AB12" s="102">
        <v>22000</v>
      </c>
    </row>
    <row r="13" spans="2:29" x14ac:dyDescent="0.25">
      <c r="B13" s="7">
        <v>45636</v>
      </c>
      <c r="C13" s="8">
        <v>1367</v>
      </c>
      <c r="D13" s="9"/>
      <c r="E13" s="10">
        <v>14</v>
      </c>
      <c r="F13" s="40">
        <f t="shared" si="0"/>
        <v>19138</v>
      </c>
      <c r="G13" s="16">
        <v>45677</v>
      </c>
      <c r="H13" s="17" t="s">
        <v>64</v>
      </c>
      <c r="I13" s="18"/>
      <c r="J13" s="19">
        <v>300000</v>
      </c>
      <c r="L13" s="73"/>
      <c r="N13" s="107"/>
      <c r="P13" s="97">
        <v>45596</v>
      </c>
      <c r="Q13" s="98" t="s">
        <v>49</v>
      </c>
      <c r="R13" s="97">
        <v>45641</v>
      </c>
      <c r="S13" s="98" t="s">
        <v>34</v>
      </c>
      <c r="T13" s="99">
        <v>532</v>
      </c>
      <c r="U13" s="98" t="s">
        <v>35</v>
      </c>
      <c r="V13" s="98" t="s">
        <v>51</v>
      </c>
      <c r="W13" s="106">
        <v>2</v>
      </c>
      <c r="X13" s="106" t="s">
        <v>37</v>
      </c>
      <c r="Y13" s="101">
        <v>900</v>
      </c>
      <c r="Z13" s="102">
        <v>1800</v>
      </c>
      <c r="AA13" s="103"/>
      <c r="AB13" s="102">
        <v>1800</v>
      </c>
    </row>
    <row r="14" spans="2:29" x14ac:dyDescent="0.25">
      <c r="B14" s="7">
        <v>45637</v>
      </c>
      <c r="C14" s="8">
        <v>1424</v>
      </c>
      <c r="D14" s="9"/>
      <c r="E14" s="10">
        <v>14</v>
      </c>
      <c r="F14" s="40">
        <f t="shared" si="0"/>
        <v>19936</v>
      </c>
      <c r="G14" s="16">
        <v>45701</v>
      </c>
      <c r="H14" s="17" t="s">
        <v>66</v>
      </c>
      <c r="I14" s="18"/>
      <c r="J14" s="19">
        <v>243400</v>
      </c>
      <c r="L14" s="73"/>
      <c r="N14" s="107"/>
      <c r="P14" s="97">
        <v>45596</v>
      </c>
      <c r="Q14" s="98" t="s">
        <v>49</v>
      </c>
      <c r="R14" s="97">
        <v>45641</v>
      </c>
      <c r="S14" s="98" t="s">
        <v>34</v>
      </c>
      <c r="T14" s="99">
        <v>532</v>
      </c>
      <c r="U14" s="98" t="s">
        <v>35</v>
      </c>
      <c r="V14" s="98" t="s">
        <v>52</v>
      </c>
      <c r="W14" s="106">
        <v>1</v>
      </c>
      <c r="X14" s="106" t="s">
        <v>37</v>
      </c>
      <c r="Y14" s="101">
        <v>1200</v>
      </c>
      <c r="Z14" s="102">
        <v>1200</v>
      </c>
      <c r="AA14" s="103"/>
      <c r="AB14" s="102">
        <v>1200</v>
      </c>
    </row>
    <row r="15" spans="2:29" x14ac:dyDescent="0.25">
      <c r="B15" s="7">
        <v>45638</v>
      </c>
      <c r="C15" s="8">
        <v>1464</v>
      </c>
      <c r="D15" s="9"/>
      <c r="E15" s="10">
        <v>14</v>
      </c>
      <c r="F15" s="40">
        <f t="shared" si="0"/>
        <v>20496</v>
      </c>
      <c r="G15" s="16"/>
      <c r="H15" s="17"/>
      <c r="I15" s="18"/>
      <c r="J15" s="19"/>
      <c r="L15" s="73"/>
      <c r="P15" s="97">
        <v>45596</v>
      </c>
      <c r="Q15" s="98" t="s">
        <v>49</v>
      </c>
      <c r="R15" s="97">
        <v>45641</v>
      </c>
      <c r="S15" s="98" t="s">
        <v>34</v>
      </c>
      <c r="T15" s="99">
        <v>532</v>
      </c>
      <c r="U15" s="98" t="s">
        <v>35</v>
      </c>
      <c r="V15" s="98" t="s">
        <v>53</v>
      </c>
      <c r="W15" s="106">
        <v>1</v>
      </c>
      <c r="X15" s="106" t="s">
        <v>37</v>
      </c>
      <c r="Y15" s="101">
        <v>2000</v>
      </c>
      <c r="Z15" s="102">
        <v>2000</v>
      </c>
      <c r="AA15" s="103"/>
      <c r="AB15" s="102">
        <v>2000</v>
      </c>
    </row>
    <row r="16" spans="2:29" x14ac:dyDescent="0.25">
      <c r="B16" s="7">
        <v>45639</v>
      </c>
      <c r="C16" s="8">
        <v>1388</v>
      </c>
      <c r="D16" s="9"/>
      <c r="E16" s="10">
        <v>14</v>
      </c>
      <c r="F16" s="40">
        <f t="shared" si="0"/>
        <v>19432</v>
      </c>
      <c r="G16" s="16"/>
      <c r="H16" s="17"/>
      <c r="I16" s="18"/>
      <c r="J16" s="19"/>
      <c r="L16" s="73"/>
      <c r="N16" s="108"/>
      <c r="P16" s="97">
        <v>45596</v>
      </c>
      <c r="Q16" s="98" t="s">
        <v>49</v>
      </c>
      <c r="R16" s="97">
        <v>45641</v>
      </c>
      <c r="S16" s="98" t="s">
        <v>34</v>
      </c>
      <c r="T16" s="99">
        <v>532</v>
      </c>
      <c r="U16" s="98" t="s">
        <v>35</v>
      </c>
      <c r="V16" s="98" t="s">
        <v>54</v>
      </c>
      <c r="W16" s="100">
        <v>125</v>
      </c>
      <c r="X16" s="100" t="s">
        <v>12</v>
      </c>
      <c r="Y16" s="101">
        <v>34</v>
      </c>
      <c r="Z16" s="102">
        <v>4250</v>
      </c>
      <c r="AA16" s="103"/>
      <c r="AB16" s="102">
        <v>4250</v>
      </c>
    </row>
    <row r="17" spans="2:29" x14ac:dyDescent="0.25">
      <c r="B17" s="7">
        <v>45640</v>
      </c>
      <c r="C17" s="8">
        <v>1454</v>
      </c>
      <c r="D17" s="9"/>
      <c r="E17" s="10">
        <v>14</v>
      </c>
      <c r="F17" s="40">
        <f t="shared" si="0"/>
        <v>20356</v>
      </c>
      <c r="G17" s="16"/>
      <c r="H17" s="17"/>
      <c r="I17" s="18"/>
      <c r="J17" s="19"/>
      <c r="L17" s="73"/>
      <c r="P17" s="97">
        <v>45596</v>
      </c>
      <c r="Q17" s="98" t="s">
        <v>49</v>
      </c>
      <c r="R17" s="97">
        <v>45641</v>
      </c>
      <c r="S17" s="98" t="s">
        <v>34</v>
      </c>
      <c r="T17" s="99">
        <v>532</v>
      </c>
      <c r="U17" s="98" t="s">
        <v>35</v>
      </c>
      <c r="V17" s="98" t="s">
        <v>55</v>
      </c>
      <c r="W17" s="100">
        <v>125</v>
      </c>
      <c r="X17" s="100" t="s">
        <v>12</v>
      </c>
      <c r="Y17" s="101">
        <v>26</v>
      </c>
      <c r="Z17" s="102">
        <v>3250</v>
      </c>
      <c r="AA17" s="103"/>
      <c r="AB17" s="102">
        <v>3250</v>
      </c>
    </row>
    <row r="18" spans="2:29" x14ac:dyDescent="0.25">
      <c r="B18" s="7">
        <v>45641</v>
      </c>
      <c r="C18" s="8">
        <v>1382</v>
      </c>
      <c r="D18" s="9"/>
      <c r="E18" s="10">
        <v>14</v>
      </c>
      <c r="F18" s="40">
        <f t="shared" si="0"/>
        <v>19348</v>
      </c>
      <c r="G18" s="16"/>
      <c r="H18" s="17"/>
      <c r="I18" s="18"/>
      <c r="J18" s="19"/>
      <c r="L18" s="73"/>
      <c r="P18" s="14"/>
      <c r="Q18" s="14"/>
      <c r="R18" s="14"/>
      <c r="S18" s="14"/>
      <c r="T18" s="14"/>
      <c r="U18" s="14"/>
      <c r="V18" s="14" t="s">
        <v>56</v>
      </c>
      <c r="W18" s="14"/>
      <c r="X18" s="14"/>
      <c r="Y18" s="14"/>
      <c r="Z18" s="14"/>
      <c r="AA18" s="14"/>
      <c r="AB18" s="14"/>
    </row>
    <row r="19" spans="2:29" x14ac:dyDescent="0.25">
      <c r="B19" s="7">
        <v>45642</v>
      </c>
      <c r="C19" s="8">
        <v>1358</v>
      </c>
      <c r="D19" s="9"/>
      <c r="E19" s="10">
        <v>14</v>
      </c>
      <c r="F19" s="40">
        <f t="shared" si="0"/>
        <v>19012</v>
      </c>
      <c r="G19" s="16"/>
      <c r="H19" s="17"/>
      <c r="I19" s="18"/>
      <c r="J19" s="19"/>
      <c r="L19" s="73"/>
      <c r="P19" s="74">
        <v>45643</v>
      </c>
      <c r="Q19" s="75"/>
      <c r="R19" s="74">
        <v>45643</v>
      </c>
      <c r="S19" s="76" t="s">
        <v>34</v>
      </c>
      <c r="T19" s="77">
        <v>687</v>
      </c>
      <c r="U19" s="76" t="s">
        <v>35</v>
      </c>
      <c r="V19" s="76" t="s">
        <v>43</v>
      </c>
      <c r="W19" s="78">
        <v>23000</v>
      </c>
      <c r="X19" s="78" t="s">
        <v>12</v>
      </c>
      <c r="Y19" s="79">
        <v>1.5</v>
      </c>
      <c r="Z19" s="80">
        <v>34500</v>
      </c>
      <c r="AA19" s="75"/>
      <c r="AB19" s="80">
        <v>34500</v>
      </c>
      <c r="AC19" t="s">
        <v>58</v>
      </c>
    </row>
    <row r="20" spans="2:29" x14ac:dyDescent="0.25">
      <c r="B20" s="7">
        <v>45643</v>
      </c>
      <c r="C20" s="8">
        <v>1380</v>
      </c>
      <c r="D20" s="9"/>
      <c r="E20" s="10">
        <v>14</v>
      </c>
      <c r="F20" s="40">
        <f t="shared" si="0"/>
        <v>19320</v>
      </c>
      <c r="G20" s="16"/>
      <c r="H20" s="17"/>
      <c r="I20" s="18"/>
      <c r="J20" s="19"/>
      <c r="L20" s="73"/>
      <c r="P20" s="81">
        <v>45643</v>
      </c>
      <c r="Q20" s="82"/>
      <c r="R20" s="279" t="s">
        <v>59</v>
      </c>
      <c r="S20" s="280"/>
      <c r="T20" s="280"/>
      <c r="U20" s="280"/>
      <c r="V20" s="280"/>
      <c r="W20" s="280"/>
      <c r="X20" s="280"/>
      <c r="Y20" s="280"/>
      <c r="Z20" s="281"/>
      <c r="AA20" s="82"/>
      <c r="AB20" s="83">
        <v>-31000</v>
      </c>
    </row>
    <row r="21" spans="2:29" x14ac:dyDescent="0.25">
      <c r="B21" s="7">
        <v>45644</v>
      </c>
      <c r="C21" s="8">
        <v>1367</v>
      </c>
      <c r="D21" s="9"/>
      <c r="E21" s="10">
        <v>14</v>
      </c>
      <c r="F21" s="40">
        <f t="shared" si="0"/>
        <v>19138</v>
      </c>
      <c r="G21" s="16"/>
      <c r="H21" s="17"/>
      <c r="I21" s="18"/>
      <c r="J21" s="19"/>
      <c r="L21" s="73"/>
      <c r="P21" s="84">
        <v>45647</v>
      </c>
      <c r="Q21" s="85" t="s">
        <v>49</v>
      </c>
      <c r="R21" s="84">
        <v>45692</v>
      </c>
      <c r="S21" s="85" t="s">
        <v>34</v>
      </c>
      <c r="T21" s="86">
        <v>701</v>
      </c>
      <c r="U21" s="85" t="s">
        <v>35</v>
      </c>
      <c r="V21" s="85" t="s">
        <v>43</v>
      </c>
      <c r="W21" s="10">
        <v>13956</v>
      </c>
      <c r="X21" s="85" t="s">
        <v>12</v>
      </c>
      <c r="Y21" s="87">
        <v>2.5</v>
      </c>
      <c r="Z21" s="88">
        <v>34890</v>
      </c>
      <c r="AA21" s="88"/>
      <c r="AB21" s="88">
        <v>34890</v>
      </c>
      <c r="AC21" t="s">
        <v>60</v>
      </c>
    </row>
    <row r="22" spans="2:29" x14ac:dyDescent="0.25">
      <c r="B22" s="7">
        <v>45645</v>
      </c>
      <c r="C22" s="8">
        <v>1444.5</v>
      </c>
      <c r="D22" s="9"/>
      <c r="E22" s="10">
        <v>14</v>
      </c>
      <c r="F22" s="40">
        <f t="shared" si="0"/>
        <v>20223</v>
      </c>
      <c r="G22" s="20"/>
      <c r="H22" s="17"/>
      <c r="I22" s="18"/>
      <c r="J22" s="19"/>
      <c r="L22" s="73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t="s">
        <v>61</v>
      </c>
    </row>
    <row r="23" spans="2:29" ht="15.75" thickBot="1" x14ac:dyDescent="0.3">
      <c r="B23" s="7">
        <v>45646</v>
      </c>
      <c r="C23" s="8">
        <v>1398</v>
      </c>
      <c r="D23" s="9"/>
      <c r="E23" s="10">
        <v>14</v>
      </c>
      <c r="F23" s="40">
        <f t="shared" si="0"/>
        <v>19572</v>
      </c>
      <c r="G23" s="20"/>
      <c r="H23" s="17"/>
      <c r="I23" s="18"/>
      <c r="J23" s="19"/>
      <c r="L23" s="73"/>
    </row>
    <row r="24" spans="2:29" ht="15.75" thickBot="1" x14ac:dyDescent="0.3">
      <c r="B24" s="7">
        <v>45647</v>
      </c>
      <c r="C24" s="8">
        <v>1343.5</v>
      </c>
      <c r="D24" s="9"/>
      <c r="E24" s="10">
        <v>14</v>
      </c>
      <c r="F24" s="40">
        <f t="shared" si="0"/>
        <v>18809</v>
      </c>
      <c r="G24" s="20"/>
      <c r="H24" s="17"/>
      <c r="I24" s="18"/>
      <c r="J24" s="19"/>
      <c r="L24" s="73"/>
      <c r="S24" s="293" t="s">
        <v>65</v>
      </c>
      <c r="T24" s="294"/>
      <c r="U24" s="294"/>
      <c r="V24" s="294"/>
      <c r="W24" s="294"/>
      <c r="X24" s="294"/>
      <c r="Y24" s="294"/>
      <c r="Z24" s="294"/>
      <c r="AA24" s="295"/>
    </row>
    <row r="25" spans="2:29" x14ac:dyDescent="0.25">
      <c r="B25" s="7">
        <v>45648</v>
      </c>
      <c r="C25" s="8">
        <v>1357</v>
      </c>
      <c r="D25" s="9"/>
      <c r="E25" s="10">
        <v>14</v>
      </c>
      <c r="F25" s="40">
        <f t="shared" si="0"/>
        <v>18998</v>
      </c>
      <c r="G25" s="20"/>
      <c r="H25" s="17"/>
      <c r="I25" s="18"/>
      <c r="J25" s="19"/>
      <c r="L25" s="73"/>
    </row>
    <row r="26" spans="2:29" x14ac:dyDescent="0.25">
      <c r="B26" s="7">
        <v>45649</v>
      </c>
      <c r="C26" s="8">
        <v>1401.5</v>
      </c>
      <c r="D26" s="9"/>
      <c r="E26" s="10">
        <v>14</v>
      </c>
      <c r="F26" s="40">
        <f t="shared" si="0"/>
        <v>19621</v>
      </c>
      <c r="G26" s="20"/>
      <c r="H26" s="17"/>
      <c r="I26" s="18"/>
      <c r="J26" s="19"/>
      <c r="L26" s="73"/>
    </row>
    <row r="27" spans="2:29" x14ac:dyDescent="0.25">
      <c r="B27" s="7">
        <v>45650</v>
      </c>
      <c r="C27" s="8">
        <v>1452.5</v>
      </c>
      <c r="D27" s="9"/>
      <c r="E27" s="10">
        <v>14</v>
      </c>
      <c r="F27" s="40">
        <f t="shared" si="0"/>
        <v>20335</v>
      </c>
      <c r="G27" s="20"/>
      <c r="H27" s="17"/>
      <c r="I27" s="18"/>
      <c r="J27" s="19"/>
      <c r="L27" s="73"/>
      <c r="M27" s="18"/>
      <c r="N27" s="47"/>
    </row>
    <row r="28" spans="2:29" x14ac:dyDescent="0.25">
      <c r="B28" s="7">
        <v>45651</v>
      </c>
      <c r="C28" s="8">
        <v>1355.5</v>
      </c>
      <c r="D28" s="9"/>
      <c r="E28" s="10">
        <v>14</v>
      </c>
      <c r="F28" s="40">
        <f t="shared" si="0"/>
        <v>18977</v>
      </c>
      <c r="G28" s="20"/>
      <c r="H28" s="17"/>
      <c r="I28" s="18"/>
      <c r="J28" s="19"/>
      <c r="L28" s="73"/>
      <c r="M28" s="18"/>
      <c r="N28" s="47"/>
    </row>
    <row r="29" spans="2:29" x14ac:dyDescent="0.25">
      <c r="B29" s="7">
        <v>45652</v>
      </c>
      <c r="C29" s="8">
        <v>1420</v>
      </c>
      <c r="D29" s="9"/>
      <c r="E29" s="10">
        <v>14</v>
      </c>
      <c r="F29" s="40">
        <f t="shared" si="0"/>
        <v>19880</v>
      </c>
      <c r="G29" s="20"/>
      <c r="H29" s="17"/>
      <c r="I29" s="18"/>
      <c r="J29" s="19"/>
      <c r="L29" s="73"/>
      <c r="M29" s="18"/>
      <c r="N29" s="47"/>
    </row>
    <row r="30" spans="2:29" x14ac:dyDescent="0.25">
      <c r="B30" s="7">
        <v>45653</v>
      </c>
      <c r="C30" s="8">
        <v>1344.5</v>
      </c>
      <c r="D30" s="9"/>
      <c r="E30" s="10">
        <v>14</v>
      </c>
      <c r="F30" s="40">
        <f t="shared" si="0"/>
        <v>18823</v>
      </c>
      <c r="G30" s="20"/>
      <c r="H30" s="17"/>
      <c r="I30" s="18"/>
      <c r="J30" s="19"/>
      <c r="L30" s="73"/>
      <c r="M30" s="18"/>
      <c r="N30" s="47"/>
    </row>
    <row r="31" spans="2:29" x14ac:dyDescent="0.25">
      <c r="B31" s="7">
        <v>45654</v>
      </c>
      <c r="C31" s="8">
        <v>1292.5</v>
      </c>
      <c r="D31" s="9"/>
      <c r="E31" s="10">
        <v>14</v>
      </c>
      <c r="F31" s="40">
        <f t="shared" si="0"/>
        <v>18095</v>
      </c>
      <c r="G31" s="20"/>
      <c r="H31" s="17"/>
      <c r="I31" s="18"/>
      <c r="J31" s="19"/>
      <c r="L31" s="73"/>
      <c r="M31" s="18"/>
      <c r="N31" s="47"/>
    </row>
    <row r="32" spans="2:29" x14ac:dyDescent="0.25">
      <c r="B32" s="7">
        <v>45655</v>
      </c>
      <c r="C32" s="8">
        <v>1356</v>
      </c>
      <c r="D32" s="9"/>
      <c r="E32" s="10">
        <v>14</v>
      </c>
      <c r="F32" s="40">
        <f t="shared" si="0"/>
        <v>18984</v>
      </c>
      <c r="G32" s="20"/>
      <c r="H32" s="17"/>
      <c r="I32" s="18"/>
      <c r="J32" s="19"/>
      <c r="L32" s="73"/>
      <c r="M32" s="18"/>
      <c r="N32" s="47"/>
    </row>
    <row r="33" spans="2:14" x14ac:dyDescent="0.25">
      <c r="B33" s="7">
        <v>45656</v>
      </c>
      <c r="C33" s="8">
        <v>1182</v>
      </c>
      <c r="D33" s="9"/>
      <c r="E33" s="10">
        <v>14</v>
      </c>
      <c r="F33" s="40">
        <f t="shared" si="0"/>
        <v>16548</v>
      </c>
      <c r="G33" s="20"/>
      <c r="H33" s="17"/>
      <c r="I33" s="18"/>
      <c r="J33" s="19"/>
      <c r="L33" s="73"/>
      <c r="M33" s="18"/>
      <c r="N33" s="47"/>
    </row>
    <row r="34" spans="2:14" ht="15.75" thickBot="1" x14ac:dyDescent="0.3">
      <c r="B34" s="41">
        <v>45657</v>
      </c>
      <c r="C34" s="42">
        <v>1387</v>
      </c>
      <c r="D34" s="43"/>
      <c r="E34" s="44">
        <v>14</v>
      </c>
      <c r="F34" s="45">
        <f t="shared" si="0"/>
        <v>19418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42796.5</v>
      </c>
      <c r="D35" s="50">
        <f>SUM(D4:D34)</f>
        <v>0</v>
      </c>
      <c r="E35" s="51"/>
      <c r="F35" s="52" t="s">
        <v>4</v>
      </c>
      <c r="G35" s="25"/>
      <c r="H35" s="288" t="s">
        <v>11</v>
      </c>
      <c r="I35" s="288"/>
      <c r="J35" s="26">
        <f>SUM(J4:J34)</f>
        <v>605142.51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89" t="s">
        <v>13</v>
      </c>
      <c r="I36" s="289"/>
      <c r="J36" s="19">
        <f>F36+F37</f>
        <v>599151</v>
      </c>
      <c r="L36" s="33">
        <f>J36-J4-J5-J6+J37</f>
        <v>605142.51</v>
      </c>
      <c r="M36" s="33"/>
      <c r="N36" s="33">
        <f>L36-M36</f>
        <v>605142.51</v>
      </c>
    </row>
    <row r="37" spans="2:14" x14ac:dyDescent="0.25">
      <c r="B37" s="27" t="s">
        <v>14</v>
      </c>
      <c r="C37" s="32">
        <f>C35</f>
        <v>42796.5</v>
      </c>
      <c r="D37" s="9">
        <f>D35/1.03</f>
        <v>0</v>
      </c>
      <c r="E37" s="10"/>
      <c r="F37" s="40">
        <f>SUM(F4:F36)</f>
        <v>599151</v>
      </c>
      <c r="G37" s="20"/>
      <c r="H37" s="18" t="s">
        <v>15</v>
      </c>
      <c r="I37" s="18">
        <v>0.01</v>
      </c>
      <c r="J37" s="19">
        <f>J36*I37</f>
        <v>5991.51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290" t="s">
        <v>16</v>
      </c>
      <c r="C39" s="291"/>
      <c r="D39" s="28"/>
      <c r="E39" s="44"/>
      <c r="F39" s="45"/>
      <c r="G39" s="30"/>
      <c r="H39" s="292" t="s">
        <v>17</v>
      </c>
      <c r="I39" s="292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282"/>
      <c r="C40" s="283"/>
      <c r="D40" s="283"/>
      <c r="E40" s="283"/>
      <c r="F40" s="283"/>
      <c r="G40" s="283"/>
      <c r="H40" s="283"/>
      <c r="I40" s="283"/>
      <c r="J40" s="284"/>
      <c r="M40" s="18" t="s">
        <v>25</v>
      </c>
      <c r="N40" s="47"/>
    </row>
    <row r="41" spans="2:14" ht="15.75" thickBot="1" x14ac:dyDescent="0.3">
      <c r="B41" s="282"/>
      <c r="C41" s="283"/>
      <c r="D41" s="283"/>
      <c r="E41" s="283"/>
      <c r="F41" s="283"/>
      <c r="G41" s="283"/>
      <c r="H41" s="283"/>
      <c r="I41" s="283"/>
      <c r="J41" s="284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9">
    <mergeCell ref="R20:Z20"/>
    <mergeCell ref="B41:J41"/>
    <mergeCell ref="B40:J40"/>
    <mergeCell ref="B2:J2"/>
    <mergeCell ref="H35:I35"/>
    <mergeCell ref="H36:I36"/>
    <mergeCell ref="B39:C39"/>
    <mergeCell ref="H39:I39"/>
    <mergeCell ref="S24:AA24"/>
  </mergeCells>
  <pageMargins left="0" right="0" top="0" bottom="0" header="0" footer="0"/>
  <pageSetup paperSize="9" scale="4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zoomScaleSheetLayoutView="70" workbookViewId="0">
      <selection activeCell="P26" sqref="P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35.71093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85" t="s">
        <v>57</v>
      </c>
      <c r="C2" s="286"/>
      <c r="D2" s="286"/>
      <c r="E2" s="286"/>
      <c r="F2" s="286"/>
      <c r="G2" s="286"/>
      <c r="H2" s="286"/>
      <c r="I2" s="286"/>
      <c r="J2" s="287"/>
      <c r="L2" s="296" t="s">
        <v>71</v>
      </c>
      <c r="M2" s="297"/>
      <c r="N2" s="298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17395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14" t="s">
        <v>0</v>
      </c>
      <c r="M3" s="114" t="s">
        <v>5</v>
      </c>
      <c r="N3" s="114" t="s">
        <v>4</v>
      </c>
      <c r="P3" s="58">
        <v>45408</v>
      </c>
      <c r="Q3" s="59" t="s">
        <v>33</v>
      </c>
      <c r="R3" s="58">
        <v>45438</v>
      </c>
      <c r="S3" s="59" t="s">
        <v>34</v>
      </c>
      <c r="T3" s="60">
        <v>57</v>
      </c>
      <c r="U3" s="59" t="s">
        <v>35</v>
      </c>
      <c r="V3" s="59" t="s">
        <v>36</v>
      </c>
      <c r="W3" s="61">
        <v>10</v>
      </c>
      <c r="X3" s="59" t="s">
        <v>37</v>
      </c>
      <c r="Y3" s="62">
        <v>1150</v>
      </c>
      <c r="Z3" s="63">
        <v>11500</v>
      </c>
      <c r="AA3" s="63"/>
      <c r="AB3" s="63">
        <v>11500</v>
      </c>
    </row>
    <row r="4" spans="2:29" x14ac:dyDescent="0.25">
      <c r="B4" s="7">
        <v>45658</v>
      </c>
      <c r="C4" s="8">
        <v>1343.5</v>
      </c>
      <c r="D4" s="9"/>
      <c r="E4" s="10">
        <v>15.8</v>
      </c>
      <c r="F4" s="40">
        <f>E4*C4</f>
        <v>21227.3</v>
      </c>
      <c r="G4" s="12"/>
      <c r="H4" s="13" t="s">
        <v>6</v>
      </c>
      <c r="I4" s="14">
        <v>0.01</v>
      </c>
      <c r="J4" s="15"/>
      <c r="L4" s="115">
        <v>45716</v>
      </c>
      <c r="M4" s="18" t="s">
        <v>72</v>
      </c>
      <c r="N4" s="47">
        <v>200000</v>
      </c>
      <c r="P4" s="58">
        <v>45408</v>
      </c>
      <c r="Q4" s="59" t="s">
        <v>33</v>
      </c>
      <c r="R4" s="58">
        <v>45438</v>
      </c>
      <c r="S4" s="59" t="s">
        <v>34</v>
      </c>
      <c r="T4" s="60">
        <v>57</v>
      </c>
      <c r="U4" s="59" t="s">
        <v>35</v>
      </c>
      <c r="V4" s="59" t="s">
        <v>38</v>
      </c>
      <c r="W4" s="61">
        <v>10</v>
      </c>
      <c r="X4" s="59" t="s">
        <v>37</v>
      </c>
      <c r="Y4" s="62">
        <v>640</v>
      </c>
      <c r="Z4" s="63">
        <v>6400</v>
      </c>
      <c r="AA4" s="63"/>
      <c r="AB4" s="63">
        <v>6400</v>
      </c>
    </row>
    <row r="5" spans="2:29" x14ac:dyDescent="0.25">
      <c r="B5" s="7">
        <v>45659</v>
      </c>
      <c r="C5" s="8">
        <v>1371</v>
      </c>
      <c r="D5" s="9"/>
      <c r="E5" s="10">
        <v>15.8</v>
      </c>
      <c r="F5" s="40">
        <f t="shared" ref="F5:F34" si="0">E5*C5</f>
        <v>21661.8</v>
      </c>
      <c r="G5" s="12"/>
      <c r="H5" s="13" t="s">
        <v>7</v>
      </c>
      <c r="I5" s="14">
        <v>1E-3</v>
      </c>
      <c r="J5" s="15"/>
      <c r="L5" s="81">
        <v>45706</v>
      </c>
      <c r="M5" s="82" t="s">
        <v>76</v>
      </c>
      <c r="N5" s="116">
        <v>-100000</v>
      </c>
      <c r="P5" s="64"/>
      <c r="Q5" s="64"/>
      <c r="R5" s="64"/>
      <c r="S5" s="64"/>
      <c r="T5" s="64"/>
      <c r="U5" s="64"/>
      <c r="V5" s="64" t="s">
        <v>39</v>
      </c>
      <c r="W5" s="64"/>
      <c r="X5" s="64"/>
      <c r="Y5" s="64"/>
      <c r="Z5" s="64"/>
      <c r="AA5" s="64"/>
      <c r="AB5" s="65">
        <v>-17900</v>
      </c>
    </row>
    <row r="6" spans="2:29" x14ac:dyDescent="0.25">
      <c r="B6" s="7">
        <v>45660</v>
      </c>
      <c r="C6" s="8">
        <v>1426.5</v>
      </c>
      <c r="D6" s="9"/>
      <c r="E6" s="10">
        <v>15.8</v>
      </c>
      <c r="F6" s="40">
        <f t="shared" si="0"/>
        <v>22538.7</v>
      </c>
      <c r="G6" s="12"/>
      <c r="H6" s="13" t="s">
        <v>8</v>
      </c>
      <c r="I6" s="14"/>
      <c r="J6" s="15"/>
      <c r="L6" s="18"/>
      <c r="M6" s="18"/>
      <c r="N6" s="47"/>
      <c r="P6" s="89">
        <v>45516</v>
      </c>
      <c r="Q6" s="90" t="s">
        <v>40</v>
      </c>
      <c r="R6" s="89">
        <v>45606</v>
      </c>
      <c r="S6" s="90" t="s">
        <v>34</v>
      </c>
      <c r="T6" s="91">
        <v>270</v>
      </c>
      <c r="U6" s="90" t="s">
        <v>35</v>
      </c>
      <c r="V6" s="90" t="s">
        <v>41</v>
      </c>
      <c r="W6" s="92">
        <v>540</v>
      </c>
      <c r="X6" s="92" t="s">
        <v>37</v>
      </c>
      <c r="Y6" s="93">
        <v>560</v>
      </c>
      <c r="Z6" s="94">
        <v>302400</v>
      </c>
      <c r="AA6" s="95"/>
      <c r="AB6" s="94">
        <v>302400</v>
      </c>
    </row>
    <row r="7" spans="2:29" x14ac:dyDescent="0.25">
      <c r="B7" s="7">
        <v>45661</v>
      </c>
      <c r="C7" s="8">
        <v>1404.5</v>
      </c>
      <c r="D7" s="9"/>
      <c r="E7" s="10">
        <v>15.8</v>
      </c>
      <c r="F7" s="40">
        <f t="shared" si="0"/>
        <v>22191.100000000002</v>
      </c>
      <c r="G7" s="12"/>
      <c r="H7" s="13" t="s">
        <v>9</v>
      </c>
      <c r="I7" s="14"/>
      <c r="J7" s="15">
        <f>'ARALIK 2024'!J39*-1</f>
        <v>0</v>
      </c>
      <c r="L7" s="115">
        <v>45747</v>
      </c>
      <c r="M7" s="18" t="s">
        <v>73</v>
      </c>
      <c r="N7" s="47">
        <v>100000</v>
      </c>
      <c r="P7" s="89">
        <v>45535</v>
      </c>
      <c r="Q7" s="90" t="s">
        <v>42</v>
      </c>
      <c r="R7" s="89">
        <v>45610</v>
      </c>
      <c r="S7" s="90" t="s">
        <v>34</v>
      </c>
      <c r="T7" s="91">
        <v>359</v>
      </c>
      <c r="U7" s="90" t="s">
        <v>35</v>
      </c>
      <c r="V7" s="90" t="s">
        <v>43</v>
      </c>
      <c r="W7" s="96">
        <v>18500</v>
      </c>
      <c r="X7" s="96" t="s">
        <v>12</v>
      </c>
      <c r="Y7" s="93">
        <v>2</v>
      </c>
      <c r="Z7" s="94">
        <v>37000</v>
      </c>
      <c r="AA7" s="95"/>
      <c r="AB7" s="94">
        <v>37000</v>
      </c>
    </row>
    <row r="8" spans="2:29" x14ac:dyDescent="0.25">
      <c r="B8" s="7">
        <v>45662</v>
      </c>
      <c r="C8" s="8">
        <v>1398</v>
      </c>
      <c r="D8" s="9"/>
      <c r="E8" s="10">
        <v>15.8</v>
      </c>
      <c r="F8" s="40">
        <f t="shared" si="0"/>
        <v>22088.400000000001</v>
      </c>
      <c r="G8" s="16"/>
      <c r="H8" s="17" t="s">
        <v>68</v>
      </c>
      <c r="I8" s="18"/>
      <c r="J8" s="19">
        <v>17395</v>
      </c>
      <c r="L8" s="18"/>
      <c r="M8" s="18"/>
      <c r="N8" s="47"/>
      <c r="P8" s="97">
        <v>45596</v>
      </c>
      <c r="Q8" s="98" t="s">
        <v>44</v>
      </c>
      <c r="R8" s="97">
        <v>45611</v>
      </c>
      <c r="S8" s="98" t="s">
        <v>34</v>
      </c>
      <c r="T8" s="99">
        <v>551</v>
      </c>
      <c r="U8" s="98" t="s">
        <v>35</v>
      </c>
      <c r="V8" s="98" t="s">
        <v>45</v>
      </c>
      <c r="W8" s="100">
        <v>1477</v>
      </c>
      <c r="X8" s="100" t="s">
        <v>12</v>
      </c>
      <c r="Y8" s="101">
        <v>13.27014</v>
      </c>
      <c r="Z8" s="102">
        <v>19600</v>
      </c>
      <c r="AA8" s="103"/>
      <c r="AB8" s="102">
        <v>19600</v>
      </c>
    </row>
    <row r="9" spans="2:29" x14ac:dyDescent="0.25">
      <c r="B9" s="7">
        <v>45663</v>
      </c>
      <c r="C9" s="8">
        <v>807</v>
      </c>
      <c r="D9" s="9"/>
      <c r="E9" s="10">
        <v>15.8</v>
      </c>
      <c r="F9" s="40">
        <f t="shared" si="0"/>
        <v>12750.6</v>
      </c>
      <c r="G9" s="16">
        <v>45716</v>
      </c>
      <c r="H9" s="17" t="s">
        <v>66</v>
      </c>
      <c r="I9" s="18"/>
      <c r="J9" s="19">
        <v>300000</v>
      </c>
      <c r="L9" s="115">
        <v>45777</v>
      </c>
      <c r="M9" s="18" t="s">
        <v>74</v>
      </c>
      <c r="N9" s="47">
        <v>100000</v>
      </c>
      <c r="P9" s="66">
        <v>45623</v>
      </c>
      <c r="Q9" s="67"/>
      <c r="R9" s="66" t="s">
        <v>46</v>
      </c>
      <c r="S9" s="67"/>
      <c r="T9" s="68"/>
      <c r="U9" s="67"/>
      <c r="V9" s="67" t="s">
        <v>47</v>
      </c>
      <c r="W9" s="69"/>
      <c r="X9" s="69"/>
      <c r="Y9" s="70"/>
      <c r="Z9" s="71"/>
      <c r="AA9" s="72"/>
      <c r="AB9" s="71">
        <v>-100000</v>
      </c>
    </row>
    <row r="10" spans="2:29" x14ac:dyDescent="0.25">
      <c r="B10" s="7">
        <v>45664</v>
      </c>
      <c r="C10" s="8">
        <v>1978</v>
      </c>
      <c r="D10" s="9"/>
      <c r="E10" s="10">
        <v>15.8</v>
      </c>
      <c r="F10" s="40">
        <f t="shared" si="0"/>
        <v>31252.400000000001</v>
      </c>
      <c r="G10" s="16">
        <v>45720</v>
      </c>
      <c r="H10" s="17" t="s">
        <v>78</v>
      </c>
      <c r="I10" s="18"/>
      <c r="J10" s="19">
        <v>30000</v>
      </c>
      <c r="L10" s="18"/>
      <c r="M10" s="18"/>
      <c r="N10" s="47"/>
      <c r="P10" s="89">
        <v>45535</v>
      </c>
      <c r="Q10" s="14">
        <v>95</v>
      </c>
      <c r="R10" s="105">
        <v>45630</v>
      </c>
      <c r="S10" s="14" t="s">
        <v>34</v>
      </c>
      <c r="T10" s="14">
        <v>336</v>
      </c>
      <c r="U10" s="14" t="s">
        <v>35</v>
      </c>
      <c r="V10" s="14"/>
      <c r="W10" s="14"/>
      <c r="X10" s="14"/>
      <c r="Y10" s="14"/>
      <c r="Z10" s="14"/>
      <c r="AA10" s="14"/>
      <c r="AB10" s="94">
        <v>246400</v>
      </c>
    </row>
    <row r="11" spans="2:29" x14ac:dyDescent="0.25">
      <c r="B11" s="7">
        <v>45665</v>
      </c>
      <c r="C11" s="8">
        <v>1208</v>
      </c>
      <c r="D11" s="9"/>
      <c r="E11" s="10">
        <v>15.8</v>
      </c>
      <c r="F11" s="40">
        <f t="shared" si="0"/>
        <v>19086.400000000001</v>
      </c>
      <c r="G11" s="16">
        <v>45723</v>
      </c>
      <c r="H11" s="17" t="s">
        <v>64</v>
      </c>
      <c r="I11" s="18"/>
      <c r="J11" s="19">
        <v>342940.1</v>
      </c>
      <c r="L11" s="115">
        <v>45808</v>
      </c>
      <c r="M11" s="18" t="s">
        <v>75</v>
      </c>
      <c r="N11" s="47">
        <v>143500</v>
      </c>
      <c r="P11" s="97">
        <v>45596</v>
      </c>
      <c r="Q11" s="98" t="s">
        <v>49</v>
      </c>
      <c r="R11" s="97">
        <v>45641</v>
      </c>
      <c r="S11" s="98" t="s">
        <v>34</v>
      </c>
      <c r="T11" s="99">
        <v>532</v>
      </c>
      <c r="U11" s="98" t="s">
        <v>35</v>
      </c>
      <c r="V11" s="98" t="s">
        <v>50</v>
      </c>
      <c r="W11" s="106">
        <v>11</v>
      </c>
      <c r="X11" s="106" t="s">
        <v>37</v>
      </c>
      <c r="Y11" s="101">
        <v>2000</v>
      </c>
      <c r="Z11" s="102">
        <v>22000</v>
      </c>
      <c r="AA11" s="103"/>
      <c r="AB11" s="102">
        <v>22000</v>
      </c>
    </row>
    <row r="12" spans="2:29" x14ac:dyDescent="0.25">
      <c r="B12" s="7">
        <v>45666</v>
      </c>
      <c r="C12" s="8">
        <v>1392</v>
      </c>
      <c r="D12" s="9"/>
      <c r="E12" s="10">
        <v>15.8</v>
      </c>
      <c r="F12" s="40">
        <f t="shared" si="0"/>
        <v>21993.600000000002</v>
      </c>
      <c r="G12" s="20"/>
      <c r="H12" s="17"/>
      <c r="I12" s="18"/>
      <c r="J12" s="19"/>
      <c r="L12" s="18"/>
      <c r="M12" s="18"/>
      <c r="N12" s="47"/>
      <c r="P12" s="97">
        <v>45596</v>
      </c>
      <c r="Q12" s="98" t="s">
        <v>49</v>
      </c>
      <c r="R12" s="97">
        <v>45641</v>
      </c>
      <c r="S12" s="98" t="s">
        <v>34</v>
      </c>
      <c r="T12" s="99">
        <v>532</v>
      </c>
      <c r="U12" s="98" t="s">
        <v>35</v>
      </c>
      <c r="V12" s="98" t="s">
        <v>51</v>
      </c>
      <c r="W12" s="106">
        <v>2</v>
      </c>
      <c r="X12" s="106" t="s">
        <v>37</v>
      </c>
      <c r="Y12" s="101">
        <v>900</v>
      </c>
      <c r="Z12" s="102">
        <v>1800</v>
      </c>
      <c r="AA12" s="103"/>
      <c r="AB12" s="102">
        <v>1800</v>
      </c>
    </row>
    <row r="13" spans="2:29" x14ac:dyDescent="0.25">
      <c r="B13" s="7">
        <v>45667</v>
      </c>
      <c r="C13" s="8">
        <v>696</v>
      </c>
      <c r="D13" s="9"/>
      <c r="E13" s="10">
        <v>15.8</v>
      </c>
      <c r="F13" s="40">
        <f t="shared" si="0"/>
        <v>10996.800000000001</v>
      </c>
      <c r="G13" s="20"/>
      <c r="H13" s="17"/>
      <c r="I13" s="18"/>
      <c r="J13" s="19"/>
      <c r="L13" s="18"/>
      <c r="M13" s="18"/>
      <c r="N13" s="47"/>
      <c r="P13" s="97">
        <v>45596</v>
      </c>
      <c r="Q13" s="98" t="s">
        <v>49</v>
      </c>
      <c r="R13" s="97">
        <v>45641</v>
      </c>
      <c r="S13" s="98" t="s">
        <v>34</v>
      </c>
      <c r="T13" s="99">
        <v>532</v>
      </c>
      <c r="U13" s="98" t="s">
        <v>35</v>
      </c>
      <c r="V13" s="98" t="s">
        <v>52</v>
      </c>
      <c r="W13" s="106">
        <v>1</v>
      </c>
      <c r="X13" s="106" t="s">
        <v>37</v>
      </c>
      <c r="Y13" s="101">
        <v>1200</v>
      </c>
      <c r="Z13" s="102">
        <v>1200</v>
      </c>
      <c r="AA13" s="103"/>
      <c r="AB13" s="102">
        <v>1200</v>
      </c>
    </row>
    <row r="14" spans="2:29" x14ac:dyDescent="0.25">
      <c r="B14" s="7">
        <v>45668</v>
      </c>
      <c r="C14" s="8">
        <v>1982</v>
      </c>
      <c r="D14" s="9"/>
      <c r="E14" s="10">
        <v>15.8</v>
      </c>
      <c r="F14" s="40">
        <f t="shared" si="0"/>
        <v>31315.600000000002</v>
      </c>
      <c r="G14" s="20"/>
      <c r="H14" s="17"/>
      <c r="I14" s="18"/>
      <c r="J14" s="19"/>
      <c r="L14" s="18"/>
      <c r="M14" s="18"/>
      <c r="N14" s="18"/>
      <c r="P14" s="97">
        <v>45596</v>
      </c>
      <c r="Q14" s="98" t="s">
        <v>49</v>
      </c>
      <c r="R14" s="97">
        <v>45641</v>
      </c>
      <c r="S14" s="98" t="s">
        <v>34</v>
      </c>
      <c r="T14" s="99">
        <v>532</v>
      </c>
      <c r="U14" s="98" t="s">
        <v>35</v>
      </c>
      <c r="V14" s="98" t="s">
        <v>53</v>
      </c>
      <c r="W14" s="106">
        <v>1</v>
      </c>
      <c r="X14" s="106" t="s">
        <v>37</v>
      </c>
      <c r="Y14" s="101">
        <v>2000</v>
      </c>
      <c r="Z14" s="102">
        <v>2000</v>
      </c>
      <c r="AA14" s="103"/>
      <c r="AB14" s="102">
        <v>2000</v>
      </c>
    </row>
    <row r="15" spans="2:29" x14ac:dyDescent="0.25">
      <c r="B15" s="7">
        <v>45669</v>
      </c>
      <c r="C15" s="8">
        <v>1383</v>
      </c>
      <c r="D15" s="9"/>
      <c r="E15" s="10">
        <v>15.8</v>
      </c>
      <c r="F15" s="40">
        <f t="shared" si="0"/>
        <v>21851.4</v>
      </c>
      <c r="G15" s="20"/>
      <c r="H15" s="17"/>
      <c r="I15" s="18"/>
      <c r="J15" s="19"/>
      <c r="N15" s="47">
        <f>SUM(N4:N14)</f>
        <v>443500</v>
      </c>
      <c r="P15" s="97">
        <v>45596</v>
      </c>
      <c r="Q15" s="98" t="s">
        <v>49</v>
      </c>
      <c r="R15" s="97">
        <v>45641</v>
      </c>
      <c r="S15" s="98" t="s">
        <v>34</v>
      </c>
      <c r="T15" s="99">
        <v>532</v>
      </c>
      <c r="U15" s="98" t="s">
        <v>35</v>
      </c>
      <c r="V15" s="98" t="s">
        <v>54</v>
      </c>
      <c r="W15" s="100">
        <v>125</v>
      </c>
      <c r="X15" s="100" t="s">
        <v>12</v>
      </c>
      <c r="Y15" s="101">
        <v>34</v>
      </c>
      <c r="Z15" s="102">
        <v>4250</v>
      </c>
      <c r="AA15" s="103"/>
      <c r="AB15" s="102">
        <v>4250</v>
      </c>
    </row>
    <row r="16" spans="2:29" x14ac:dyDescent="0.25">
      <c r="B16" s="7">
        <v>45670</v>
      </c>
      <c r="C16" s="8">
        <v>1359.5</v>
      </c>
      <c r="D16" s="9"/>
      <c r="E16" s="10">
        <v>15.8</v>
      </c>
      <c r="F16" s="40">
        <f t="shared" si="0"/>
        <v>21480.100000000002</v>
      </c>
      <c r="G16" s="20"/>
      <c r="H16" s="17"/>
      <c r="I16" s="18"/>
      <c r="J16" s="19"/>
      <c r="P16" s="97">
        <v>45596</v>
      </c>
      <c r="Q16" s="98" t="s">
        <v>49</v>
      </c>
      <c r="R16" s="97">
        <v>45641</v>
      </c>
      <c r="S16" s="98" t="s">
        <v>34</v>
      </c>
      <c r="T16" s="99">
        <v>532</v>
      </c>
      <c r="U16" s="98" t="s">
        <v>35</v>
      </c>
      <c r="V16" s="98" t="s">
        <v>55</v>
      </c>
      <c r="W16" s="100">
        <v>125</v>
      </c>
      <c r="X16" s="100" t="s">
        <v>12</v>
      </c>
      <c r="Y16" s="101">
        <v>26</v>
      </c>
      <c r="Z16" s="102">
        <v>3250</v>
      </c>
      <c r="AA16" s="103"/>
      <c r="AB16" s="102">
        <v>3250</v>
      </c>
    </row>
    <row r="17" spans="2:29" x14ac:dyDescent="0.25">
      <c r="B17" s="7">
        <v>45671</v>
      </c>
      <c r="C17" s="8">
        <v>1366</v>
      </c>
      <c r="D17" s="9"/>
      <c r="E17" s="10">
        <v>15.8</v>
      </c>
      <c r="F17" s="40">
        <f t="shared" si="0"/>
        <v>21582.799999999999</v>
      </c>
      <c r="G17" s="20"/>
      <c r="H17" s="17"/>
      <c r="I17" s="18"/>
      <c r="J17" s="19"/>
      <c r="P17" s="74">
        <v>45643</v>
      </c>
      <c r="Q17" s="75"/>
      <c r="R17" s="74">
        <v>45643</v>
      </c>
      <c r="S17" s="76" t="s">
        <v>34</v>
      </c>
      <c r="T17" s="77">
        <v>687</v>
      </c>
      <c r="U17" s="76" t="s">
        <v>35</v>
      </c>
      <c r="V17" s="76" t="s">
        <v>43</v>
      </c>
      <c r="W17" s="78">
        <v>23000</v>
      </c>
      <c r="X17" s="78" t="s">
        <v>12</v>
      </c>
      <c r="Y17" s="79">
        <v>1.5</v>
      </c>
      <c r="Z17" s="80">
        <v>34500</v>
      </c>
      <c r="AA17" s="75"/>
      <c r="AB17" s="80">
        <v>34500</v>
      </c>
      <c r="AC17" t="s">
        <v>58</v>
      </c>
    </row>
    <row r="18" spans="2:29" x14ac:dyDescent="0.25">
      <c r="B18" s="7">
        <v>45672</v>
      </c>
      <c r="C18" s="8">
        <v>1391</v>
      </c>
      <c r="D18" s="9"/>
      <c r="E18" s="10">
        <v>15.8</v>
      </c>
      <c r="F18" s="40">
        <f t="shared" si="0"/>
        <v>21977.8</v>
      </c>
      <c r="G18" s="20"/>
      <c r="H18" s="17"/>
      <c r="I18" s="18"/>
      <c r="J18" s="19"/>
      <c r="P18" s="81">
        <v>45643</v>
      </c>
      <c r="Q18" s="82"/>
      <c r="R18" s="279" t="s">
        <v>59</v>
      </c>
      <c r="S18" s="280"/>
      <c r="T18" s="280"/>
      <c r="U18" s="280"/>
      <c r="V18" s="280"/>
      <c r="W18" s="280"/>
      <c r="X18" s="280"/>
      <c r="Y18" s="280"/>
      <c r="Z18" s="281"/>
      <c r="AA18" s="82"/>
      <c r="AB18" s="80">
        <v>-31000</v>
      </c>
    </row>
    <row r="19" spans="2:29" x14ac:dyDescent="0.25">
      <c r="B19" s="7">
        <v>45673</v>
      </c>
      <c r="C19" s="8">
        <v>1417</v>
      </c>
      <c r="D19" s="9"/>
      <c r="E19" s="10">
        <v>15.8</v>
      </c>
      <c r="F19" s="40">
        <f t="shared" si="0"/>
        <v>22388.600000000002</v>
      </c>
      <c r="G19" s="20"/>
      <c r="H19" s="17"/>
      <c r="I19" s="18"/>
      <c r="J19" s="19"/>
      <c r="P19" s="111"/>
      <c r="Q19" s="111"/>
      <c r="R19" s="111"/>
      <c r="S19" s="111"/>
      <c r="T19" s="111"/>
      <c r="U19" s="111"/>
      <c r="V19" s="112" t="s">
        <v>70</v>
      </c>
      <c r="W19" s="111"/>
      <c r="X19" s="111"/>
      <c r="Y19" s="111"/>
      <c r="Z19" s="111"/>
      <c r="AA19" s="111"/>
      <c r="AB19" s="113">
        <v>-543400</v>
      </c>
    </row>
    <row r="20" spans="2:29" x14ac:dyDescent="0.25">
      <c r="B20" s="7">
        <v>45674</v>
      </c>
      <c r="C20" s="8">
        <v>1451</v>
      </c>
      <c r="D20" s="9"/>
      <c r="E20" s="10">
        <v>15.8</v>
      </c>
      <c r="F20" s="40">
        <f t="shared" si="0"/>
        <v>22925.8</v>
      </c>
      <c r="G20" s="20"/>
      <c r="H20" s="17"/>
      <c r="I20" s="18"/>
      <c r="J20" s="19"/>
      <c r="P20" s="58">
        <v>45647</v>
      </c>
      <c r="Q20" s="59" t="s">
        <v>49</v>
      </c>
      <c r="R20" s="58">
        <v>45692</v>
      </c>
      <c r="S20" s="59" t="s">
        <v>34</v>
      </c>
      <c r="T20" s="60">
        <v>701</v>
      </c>
      <c r="U20" s="59" t="s">
        <v>35</v>
      </c>
      <c r="V20" s="59" t="s">
        <v>43</v>
      </c>
      <c r="W20" s="110">
        <v>13956</v>
      </c>
      <c r="X20" s="59" t="s">
        <v>12</v>
      </c>
      <c r="Y20" s="62">
        <v>2.5</v>
      </c>
      <c r="Z20" s="63">
        <v>34890</v>
      </c>
      <c r="AA20" s="63"/>
      <c r="AB20" s="63">
        <v>17395</v>
      </c>
      <c r="AC20" t="s">
        <v>60</v>
      </c>
    </row>
    <row r="21" spans="2:29" x14ac:dyDescent="0.25">
      <c r="B21" s="7">
        <v>45675</v>
      </c>
      <c r="C21" s="8">
        <v>1419</v>
      </c>
      <c r="D21" s="9"/>
      <c r="E21" s="10">
        <v>15.8</v>
      </c>
      <c r="F21" s="40">
        <f t="shared" si="0"/>
        <v>22420.2</v>
      </c>
      <c r="G21" s="20"/>
      <c r="H21" s="17"/>
      <c r="I21" s="18"/>
      <c r="J21" s="19"/>
      <c r="P21" s="64"/>
      <c r="Q21" s="64"/>
      <c r="R21" s="64"/>
      <c r="S21" s="64"/>
      <c r="T21" s="64"/>
      <c r="U21" s="64"/>
      <c r="V21" s="64" t="s">
        <v>67</v>
      </c>
      <c r="W21" s="64"/>
      <c r="X21" s="64"/>
      <c r="Y21" s="64"/>
      <c r="Z21" s="64"/>
      <c r="AA21" s="64"/>
      <c r="AB21" s="109">
        <v>-17395</v>
      </c>
      <c r="AC21" t="s">
        <v>61</v>
      </c>
    </row>
    <row r="22" spans="2:29" x14ac:dyDescent="0.25">
      <c r="B22" s="7">
        <v>45676</v>
      </c>
      <c r="C22" s="8">
        <v>1387</v>
      </c>
      <c r="D22" s="9"/>
      <c r="E22" s="10">
        <v>15.8</v>
      </c>
      <c r="F22" s="40">
        <f t="shared" si="0"/>
        <v>21914.600000000002</v>
      </c>
      <c r="G22" s="20"/>
      <c r="H22" s="17"/>
      <c r="I22" s="18"/>
      <c r="J22" s="19"/>
      <c r="P22" s="84">
        <v>45647</v>
      </c>
      <c r="Q22" s="85" t="s">
        <v>49</v>
      </c>
      <c r="R22" s="84">
        <v>45692</v>
      </c>
      <c r="S22" s="85" t="s">
        <v>34</v>
      </c>
      <c r="T22" s="86">
        <v>701</v>
      </c>
      <c r="U22" s="85" t="s">
        <v>35</v>
      </c>
      <c r="V22" s="85" t="s">
        <v>43</v>
      </c>
      <c r="W22" s="18"/>
      <c r="X22" s="18"/>
      <c r="Y22" s="18"/>
      <c r="Z22" s="18"/>
      <c r="AA22" s="18"/>
      <c r="AB22" s="88">
        <v>17395</v>
      </c>
    </row>
    <row r="23" spans="2:29" x14ac:dyDescent="0.25">
      <c r="B23" s="7">
        <v>45677</v>
      </c>
      <c r="C23" s="8">
        <v>1438</v>
      </c>
      <c r="D23" s="9"/>
      <c r="E23" s="10">
        <v>15.8</v>
      </c>
      <c r="F23" s="40">
        <f t="shared" si="0"/>
        <v>22720.400000000001</v>
      </c>
      <c r="G23" s="20"/>
      <c r="H23" s="17"/>
      <c r="I23" s="18"/>
      <c r="J23" s="19"/>
      <c r="P23" s="18"/>
      <c r="Q23" s="18"/>
      <c r="R23" s="18"/>
      <c r="S23" s="18"/>
      <c r="T23" s="18"/>
      <c r="U23" s="18"/>
      <c r="V23" s="18" t="s">
        <v>69</v>
      </c>
      <c r="W23" s="18"/>
      <c r="X23" s="18"/>
      <c r="Y23" s="18"/>
      <c r="Z23" s="18"/>
      <c r="AA23" s="18"/>
      <c r="AB23" s="18"/>
    </row>
    <row r="24" spans="2:29" x14ac:dyDescent="0.25">
      <c r="B24" s="7">
        <v>45678</v>
      </c>
      <c r="C24" s="8">
        <v>1354</v>
      </c>
      <c r="D24" s="9"/>
      <c r="E24" s="10">
        <v>15.8</v>
      </c>
      <c r="F24" s="40">
        <f t="shared" si="0"/>
        <v>21393.200000000001</v>
      </c>
      <c r="G24" s="20"/>
      <c r="H24" s="17"/>
      <c r="I24" s="18"/>
      <c r="J24" s="19"/>
    </row>
    <row r="25" spans="2:29" x14ac:dyDescent="0.25">
      <c r="B25" s="7">
        <v>45679</v>
      </c>
      <c r="C25" s="8">
        <v>1424</v>
      </c>
      <c r="D25" s="9"/>
      <c r="E25" s="10">
        <v>15.8</v>
      </c>
      <c r="F25" s="40">
        <f t="shared" si="0"/>
        <v>22499.200000000001</v>
      </c>
      <c r="G25" s="20"/>
      <c r="H25" s="17"/>
      <c r="I25" s="18"/>
      <c r="J25" s="19"/>
    </row>
    <row r="26" spans="2:29" x14ac:dyDescent="0.25">
      <c r="B26" s="7">
        <v>45680</v>
      </c>
      <c r="C26" s="8">
        <v>1431.5</v>
      </c>
      <c r="D26" s="9"/>
      <c r="E26" s="10">
        <v>15.8</v>
      </c>
      <c r="F26" s="40">
        <f t="shared" si="0"/>
        <v>22617.7</v>
      </c>
      <c r="G26" s="20"/>
      <c r="H26" s="17"/>
      <c r="I26" s="18"/>
      <c r="J26" s="19"/>
    </row>
    <row r="27" spans="2:29" x14ac:dyDescent="0.25">
      <c r="B27" s="7">
        <v>45681</v>
      </c>
      <c r="C27" s="8">
        <v>1403</v>
      </c>
      <c r="D27" s="9"/>
      <c r="E27" s="10">
        <v>15.8</v>
      </c>
      <c r="F27" s="40">
        <f t="shared" si="0"/>
        <v>22167.4</v>
      </c>
      <c r="G27" s="20"/>
      <c r="H27" s="17"/>
      <c r="I27" s="18"/>
      <c r="J27" s="19"/>
      <c r="L27" s="73"/>
    </row>
    <row r="28" spans="2:29" x14ac:dyDescent="0.25">
      <c r="B28" s="7">
        <v>45682</v>
      </c>
      <c r="C28" s="8">
        <v>1477.5</v>
      </c>
      <c r="D28" s="9"/>
      <c r="E28" s="10">
        <v>15.8</v>
      </c>
      <c r="F28" s="40">
        <f t="shared" si="0"/>
        <v>23344.5</v>
      </c>
      <c r="G28" s="20"/>
      <c r="H28" s="17"/>
      <c r="I28" s="18"/>
      <c r="J28" s="19"/>
      <c r="L28" s="73"/>
    </row>
    <row r="29" spans="2:29" x14ac:dyDescent="0.25">
      <c r="B29" s="7">
        <v>45683</v>
      </c>
      <c r="C29" s="8">
        <v>1436.5</v>
      </c>
      <c r="D29" s="9"/>
      <c r="E29" s="10">
        <v>15.8</v>
      </c>
      <c r="F29" s="40">
        <f t="shared" si="0"/>
        <v>22696.7</v>
      </c>
      <c r="G29" s="20"/>
      <c r="H29" s="17"/>
      <c r="I29" s="18"/>
      <c r="J29" s="19"/>
      <c r="L29" s="73"/>
    </row>
    <row r="30" spans="2:29" x14ac:dyDescent="0.25">
      <c r="B30" s="7">
        <v>45684</v>
      </c>
      <c r="C30" s="8">
        <v>1439</v>
      </c>
      <c r="D30" s="9"/>
      <c r="E30" s="10">
        <v>15.8</v>
      </c>
      <c r="F30" s="40">
        <f t="shared" si="0"/>
        <v>22736.2</v>
      </c>
      <c r="G30" s="20"/>
      <c r="H30" s="17"/>
      <c r="I30" s="18"/>
      <c r="J30" s="19"/>
      <c r="L30" s="73"/>
    </row>
    <row r="31" spans="2:29" x14ac:dyDescent="0.25">
      <c r="B31" s="7">
        <v>45685</v>
      </c>
      <c r="C31" s="8">
        <v>1396</v>
      </c>
      <c r="D31" s="9"/>
      <c r="E31" s="10">
        <v>15.8</v>
      </c>
      <c r="F31" s="40">
        <f t="shared" si="0"/>
        <v>22056.799999999999</v>
      </c>
      <c r="G31" s="20"/>
      <c r="H31" s="17"/>
      <c r="I31" s="18"/>
      <c r="J31" s="19"/>
      <c r="L31" s="73"/>
    </row>
    <row r="32" spans="2:29" x14ac:dyDescent="0.25">
      <c r="B32" s="7">
        <v>45686</v>
      </c>
      <c r="C32" s="8">
        <v>1424</v>
      </c>
      <c r="D32" s="9"/>
      <c r="E32" s="10">
        <v>15.8</v>
      </c>
      <c r="F32" s="40">
        <f t="shared" si="0"/>
        <v>22499.200000000001</v>
      </c>
      <c r="G32" s="20"/>
      <c r="H32" s="17"/>
      <c r="I32" s="18"/>
      <c r="J32" s="19"/>
      <c r="L32" s="73"/>
    </row>
    <row r="33" spans="2:12" x14ac:dyDescent="0.25">
      <c r="B33" s="7">
        <v>45687</v>
      </c>
      <c r="C33" s="8">
        <v>1417</v>
      </c>
      <c r="D33" s="9"/>
      <c r="E33" s="10">
        <v>15.8</v>
      </c>
      <c r="F33" s="40">
        <f t="shared" si="0"/>
        <v>22388.600000000002</v>
      </c>
      <c r="G33" s="20"/>
      <c r="H33" s="17"/>
      <c r="I33" s="18"/>
      <c r="J33" s="19"/>
      <c r="L33" s="73"/>
    </row>
    <row r="34" spans="2:12" ht="15.75" thickBot="1" x14ac:dyDescent="0.3">
      <c r="B34" s="41">
        <v>45688</v>
      </c>
      <c r="C34" s="42">
        <v>1439</v>
      </c>
      <c r="D34" s="43"/>
      <c r="E34" s="44">
        <v>15.8</v>
      </c>
      <c r="F34" s="45">
        <f t="shared" si="0"/>
        <v>22736.2</v>
      </c>
      <c r="G34" s="21"/>
      <c r="H34" s="22"/>
      <c r="I34" s="23"/>
      <c r="J34" s="24"/>
    </row>
    <row r="35" spans="2:12" x14ac:dyDescent="0.25">
      <c r="B35" s="34" t="s">
        <v>10</v>
      </c>
      <c r="C35" s="35">
        <f>SUM(C4:C34)</f>
        <v>43259.5</v>
      </c>
      <c r="D35" s="36">
        <f>SUM(D4:D34)</f>
        <v>0</v>
      </c>
      <c r="E35" s="37"/>
      <c r="F35" s="38" t="s">
        <v>4</v>
      </c>
      <c r="G35" s="25"/>
      <c r="H35" s="288" t="s">
        <v>11</v>
      </c>
      <c r="I35" s="288"/>
      <c r="J35" s="26">
        <f>SUM(J4:J34)</f>
        <v>690335.1</v>
      </c>
    </row>
    <row r="36" spans="2:12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289" t="s">
        <v>13</v>
      </c>
      <c r="I36" s="289"/>
      <c r="J36" s="19">
        <f>F36+F37</f>
        <v>683500.09999999986</v>
      </c>
      <c r="L36" s="33">
        <f>J36-J4-J5-J6+J37</f>
        <v>690335.10099999991</v>
      </c>
    </row>
    <row r="37" spans="2:12" x14ac:dyDescent="0.25">
      <c r="B37" s="27" t="s">
        <v>14</v>
      </c>
      <c r="C37" s="32">
        <f>C35</f>
        <v>43259.5</v>
      </c>
      <c r="D37" s="9">
        <f>D35/1.03</f>
        <v>0</v>
      </c>
      <c r="E37" s="10"/>
      <c r="F37" s="11">
        <f>SUM(F4:F36)</f>
        <v>683500.09999999986</v>
      </c>
      <c r="G37" s="20"/>
      <c r="H37" s="18" t="s">
        <v>15</v>
      </c>
      <c r="I37" s="18">
        <v>0.01</v>
      </c>
      <c r="J37" s="19">
        <f>J36*I37</f>
        <v>6835.0009999999984</v>
      </c>
    </row>
    <row r="38" spans="2:12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</row>
    <row r="39" spans="2:12" ht="15.75" thickBot="1" x14ac:dyDescent="0.3">
      <c r="B39" s="290" t="s">
        <v>16</v>
      </c>
      <c r="C39" s="291"/>
      <c r="D39" s="28"/>
      <c r="E39" s="10"/>
      <c r="F39" s="29"/>
      <c r="G39" s="30"/>
      <c r="H39" s="292" t="s">
        <v>17</v>
      </c>
      <c r="I39" s="292"/>
      <c r="J39" s="31">
        <f>J36+J37+J38-J35</f>
        <v>9.9999993108212948E-4</v>
      </c>
    </row>
    <row r="40" spans="2:12" ht="15.75" thickBot="1" x14ac:dyDescent="0.3">
      <c r="B40" s="282"/>
      <c r="C40" s="283"/>
      <c r="D40" s="283"/>
      <c r="E40" s="283"/>
      <c r="F40" s="283"/>
      <c r="G40" s="283"/>
      <c r="H40" s="283"/>
      <c r="I40" s="283"/>
      <c r="J40" s="284"/>
    </row>
    <row r="41" spans="2:12" ht="15.75" thickBot="1" x14ac:dyDescent="0.3">
      <c r="B41" s="282"/>
      <c r="C41" s="283"/>
      <c r="D41" s="283"/>
      <c r="E41" s="283"/>
      <c r="F41" s="283"/>
      <c r="G41" s="283"/>
      <c r="H41" s="283"/>
      <c r="I41" s="283"/>
      <c r="J41" s="284"/>
    </row>
    <row r="42" spans="2:12" x14ac:dyDescent="0.25">
      <c r="J42" s="33"/>
    </row>
    <row r="43" spans="2:12" x14ac:dyDescent="0.25">
      <c r="J43" s="33"/>
    </row>
  </sheetData>
  <mergeCells count="9">
    <mergeCell ref="R18:Z18"/>
    <mergeCell ref="B41:J41"/>
    <mergeCell ref="B40:J40"/>
    <mergeCell ref="B2:J2"/>
    <mergeCell ref="H35:I35"/>
    <mergeCell ref="H36:I36"/>
    <mergeCell ref="B39:C39"/>
    <mergeCell ref="H39:I39"/>
    <mergeCell ref="L2:N2"/>
  </mergeCells>
  <pageMargins left="0" right="0" top="0" bottom="0" header="0" footer="0"/>
  <pageSetup paperSize="9" scale="50" orientation="landscape" verticalDpi="0" r:id="rId1"/>
  <colBreaks count="1" manualBreakCount="1">
    <brk id="2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N28" sqref="N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85" t="s">
        <v>57</v>
      </c>
      <c r="C2" s="286"/>
      <c r="D2" s="286"/>
      <c r="E2" s="286"/>
      <c r="F2" s="286"/>
      <c r="G2" s="286"/>
      <c r="H2" s="286"/>
      <c r="I2" s="286"/>
      <c r="J2" s="287"/>
      <c r="L2" s="296" t="s">
        <v>71</v>
      </c>
      <c r="M2" s="297"/>
      <c r="N2" s="298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14" t="s">
        <v>0</v>
      </c>
      <c r="M3" s="114" t="s">
        <v>5</v>
      </c>
      <c r="N3" s="114" t="s">
        <v>4</v>
      </c>
      <c r="P3" s="58">
        <v>45647</v>
      </c>
      <c r="Q3" s="59" t="s">
        <v>49</v>
      </c>
      <c r="R3" s="58">
        <v>45692</v>
      </c>
      <c r="S3" s="59" t="s">
        <v>34</v>
      </c>
      <c r="T3" s="60">
        <v>701</v>
      </c>
      <c r="U3" s="59" t="s">
        <v>35</v>
      </c>
      <c r="V3" s="59" t="s">
        <v>43</v>
      </c>
      <c r="W3" s="14"/>
      <c r="X3" s="14"/>
      <c r="Y3" s="14"/>
      <c r="Z3" s="14"/>
      <c r="AA3" s="14"/>
      <c r="AB3" s="63">
        <v>17395</v>
      </c>
    </row>
    <row r="4" spans="2:29" x14ac:dyDescent="0.25">
      <c r="B4" s="7">
        <v>45689</v>
      </c>
      <c r="C4" s="8">
        <v>1456</v>
      </c>
      <c r="D4" s="9"/>
      <c r="E4" s="10">
        <v>15.8</v>
      </c>
      <c r="F4" s="40">
        <f>E4*C4</f>
        <v>23004.799999999999</v>
      </c>
      <c r="G4" s="12"/>
      <c r="H4" s="13" t="s">
        <v>6</v>
      </c>
      <c r="I4" s="14">
        <v>0.01</v>
      </c>
      <c r="J4" s="15"/>
      <c r="L4" s="115">
        <v>45716</v>
      </c>
      <c r="M4" s="18" t="s">
        <v>72</v>
      </c>
      <c r="N4" s="47">
        <v>200000</v>
      </c>
      <c r="P4" s="64"/>
      <c r="Q4" s="64"/>
      <c r="R4" s="64"/>
      <c r="S4" s="64"/>
      <c r="T4" s="64"/>
      <c r="U4" s="64"/>
      <c r="V4" s="64" t="s">
        <v>77</v>
      </c>
      <c r="W4" s="64"/>
      <c r="X4" s="64"/>
      <c r="Y4" s="64"/>
      <c r="Z4" s="64"/>
      <c r="AA4" s="64"/>
      <c r="AB4" s="109">
        <v>-17395</v>
      </c>
    </row>
    <row r="5" spans="2:29" x14ac:dyDescent="0.25">
      <c r="B5" s="7">
        <v>45690</v>
      </c>
      <c r="C5" s="8">
        <v>1159</v>
      </c>
      <c r="D5" s="9"/>
      <c r="E5" s="10">
        <v>15.8</v>
      </c>
      <c r="F5" s="40">
        <f t="shared" ref="F5:F34" si="0">E5*C5</f>
        <v>18312.2</v>
      </c>
      <c r="G5" s="12"/>
      <c r="H5" s="13" t="s">
        <v>7</v>
      </c>
      <c r="I5" s="14">
        <v>1E-3</v>
      </c>
      <c r="J5" s="15"/>
      <c r="L5" s="81">
        <v>45706</v>
      </c>
      <c r="M5" s="82" t="s">
        <v>76</v>
      </c>
      <c r="N5" s="116">
        <v>-100000</v>
      </c>
    </row>
    <row r="6" spans="2:29" x14ac:dyDescent="0.25">
      <c r="B6" s="7">
        <v>45691</v>
      </c>
      <c r="C6" s="8">
        <v>1575.5</v>
      </c>
      <c r="D6" s="9"/>
      <c r="E6" s="10">
        <v>15.8</v>
      </c>
      <c r="F6" s="40">
        <f t="shared" si="0"/>
        <v>24892.9</v>
      </c>
      <c r="G6" s="12"/>
      <c r="H6" s="13" t="s">
        <v>8</v>
      </c>
      <c r="I6" s="14"/>
      <c r="J6" s="15"/>
      <c r="L6" s="18"/>
      <c r="M6" s="18"/>
      <c r="N6" s="47"/>
    </row>
    <row r="7" spans="2:29" x14ac:dyDescent="0.25">
      <c r="B7" s="7">
        <v>45692</v>
      </c>
      <c r="C7" s="8">
        <v>1500</v>
      </c>
      <c r="D7" s="9"/>
      <c r="E7" s="10">
        <v>15.8</v>
      </c>
      <c r="F7" s="40">
        <f t="shared" si="0"/>
        <v>23700</v>
      </c>
      <c r="G7" s="12"/>
      <c r="H7" s="13" t="s">
        <v>9</v>
      </c>
      <c r="I7" s="14"/>
      <c r="J7" s="15">
        <f>'OCAK 2025'!J39*-1</f>
        <v>-9.9999993108212948E-4</v>
      </c>
      <c r="L7" s="115">
        <v>45747</v>
      </c>
      <c r="M7" s="18" t="s">
        <v>73</v>
      </c>
      <c r="N7" s="47">
        <v>100000</v>
      </c>
    </row>
    <row r="8" spans="2:29" x14ac:dyDescent="0.25">
      <c r="B8" s="7">
        <v>45693</v>
      </c>
      <c r="C8" s="8">
        <v>1419.5</v>
      </c>
      <c r="D8" s="9"/>
      <c r="E8" s="10">
        <v>15.8</v>
      </c>
      <c r="F8" s="40">
        <f t="shared" si="0"/>
        <v>22428.100000000002</v>
      </c>
      <c r="G8" s="16"/>
      <c r="H8" s="17" t="s">
        <v>68</v>
      </c>
      <c r="I8" s="18"/>
      <c r="J8" s="19">
        <v>17395</v>
      </c>
      <c r="L8" s="18"/>
      <c r="M8" s="18"/>
      <c r="N8" s="47"/>
    </row>
    <row r="9" spans="2:29" x14ac:dyDescent="0.25">
      <c r="B9" s="7">
        <v>45694</v>
      </c>
      <c r="C9" s="8">
        <v>1405</v>
      </c>
      <c r="D9" s="9"/>
      <c r="E9" s="10">
        <v>15.8</v>
      </c>
      <c r="F9" s="40">
        <f t="shared" si="0"/>
        <v>22199</v>
      </c>
      <c r="G9" s="16"/>
      <c r="H9" s="17"/>
      <c r="I9" s="18"/>
      <c r="J9" s="19"/>
      <c r="L9" s="115">
        <v>45777</v>
      </c>
      <c r="M9" s="18" t="s">
        <v>74</v>
      </c>
      <c r="N9" s="47">
        <v>100000</v>
      </c>
    </row>
    <row r="10" spans="2:29" x14ac:dyDescent="0.25">
      <c r="B10" s="7">
        <v>45695</v>
      </c>
      <c r="C10" s="8">
        <v>1392</v>
      </c>
      <c r="D10" s="9"/>
      <c r="E10" s="10">
        <v>15.8</v>
      </c>
      <c r="F10" s="40">
        <f t="shared" si="0"/>
        <v>21993.600000000002</v>
      </c>
      <c r="G10" s="16">
        <v>45741</v>
      </c>
      <c r="H10" s="17" t="s">
        <v>66</v>
      </c>
      <c r="I10" s="18"/>
      <c r="J10" s="19">
        <v>100000</v>
      </c>
      <c r="L10" s="18"/>
      <c r="M10" s="18"/>
      <c r="N10" s="47"/>
    </row>
    <row r="11" spans="2:29" x14ac:dyDescent="0.25">
      <c r="B11" s="7">
        <v>45696</v>
      </c>
      <c r="C11" s="8">
        <v>1341</v>
      </c>
      <c r="D11" s="9"/>
      <c r="E11" s="10">
        <v>15.8</v>
      </c>
      <c r="F11" s="40">
        <f t="shared" si="0"/>
        <v>21187.8</v>
      </c>
      <c r="G11" s="16">
        <v>45741</v>
      </c>
      <c r="H11" s="17" t="s">
        <v>66</v>
      </c>
      <c r="I11" s="18"/>
      <c r="J11" s="19">
        <v>133857.35</v>
      </c>
      <c r="L11" s="115">
        <v>45808</v>
      </c>
      <c r="M11" s="18" t="s">
        <v>75</v>
      </c>
      <c r="N11" s="47">
        <v>143500</v>
      </c>
    </row>
    <row r="12" spans="2:29" x14ac:dyDescent="0.25">
      <c r="B12" s="7">
        <v>45697</v>
      </c>
      <c r="C12" s="8">
        <v>1368</v>
      </c>
      <c r="D12" s="9"/>
      <c r="E12" s="10">
        <v>15.8</v>
      </c>
      <c r="F12" s="40">
        <f t="shared" si="0"/>
        <v>21614.400000000001</v>
      </c>
      <c r="G12" s="16">
        <v>45749</v>
      </c>
      <c r="H12" s="17" t="s">
        <v>66</v>
      </c>
      <c r="I12" s="18"/>
      <c r="J12" s="19">
        <v>300000</v>
      </c>
      <c r="L12" s="18"/>
      <c r="M12" s="18"/>
      <c r="N12" s="47"/>
    </row>
    <row r="13" spans="2:29" x14ac:dyDescent="0.25">
      <c r="B13" s="7">
        <v>45698</v>
      </c>
      <c r="C13" s="8">
        <v>1310</v>
      </c>
      <c r="D13" s="9"/>
      <c r="E13" s="10">
        <v>15.8</v>
      </c>
      <c r="F13" s="40">
        <f t="shared" si="0"/>
        <v>20698</v>
      </c>
      <c r="G13" s="20"/>
      <c r="H13" s="17"/>
      <c r="I13" s="18"/>
      <c r="J13" s="19"/>
      <c r="L13" s="18"/>
      <c r="M13" s="18"/>
      <c r="N13" s="47"/>
    </row>
    <row r="14" spans="2:29" x14ac:dyDescent="0.25">
      <c r="B14" s="7">
        <v>45699</v>
      </c>
      <c r="C14" s="8">
        <v>1369</v>
      </c>
      <c r="D14" s="9"/>
      <c r="E14" s="10">
        <v>15.8</v>
      </c>
      <c r="F14" s="40">
        <f t="shared" si="0"/>
        <v>21630.2</v>
      </c>
      <c r="G14" s="20"/>
      <c r="H14" s="17"/>
      <c r="I14" s="18"/>
      <c r="J14" s="19"/>
      <c r="L14" s="18"/>
      <c r="M14" s="18"/>
      <c r="N14" s="18"/>
    </row>
    <row r="15" spans="2:29" x14ac:dyDescent="0.25">
      <c r="B15" s="7">
        <v>45700</v>
      </c>
      <c r="C15" s="8">
        <v>1334.5</v>
      </c>
      <c r="D15" s="9"/>
      <c r="E15" s="10">
        <v>15.8</v>
      </c>
      <c r="F15" s="40">
        <f t="shared" si="0"/>
        <v>21085.100000000002</v>
      </c>
      <c r="G15" s="20"/>
      <c r="H15" s="17"/>
      <c r="I15" s="18"/>
      <c r="J15" s="19"/>
      <c r="N15" s="47">
        <f>SUM(N4:N14)</f>
        <v>443500</v>
      </c>
    </row>
    <row r="16" spans="2:29" x14ac:dyDescent="0.25">
      <c r="B16" s="7">
        <v>45701</v>
      </c>
      <c r="C16" s="8">
        <v>744</v>
      </c>
      <c r="D16" s="9"/>
      <c r="E16" s="10">
        <v>15.8</v>
      </c>
      <c r="F16" s="40">
        <f t="shared" si="0"/>
        <v>11755.2</v>
      </c>
      <c r="G16" s="20"/>
      <c r="H16" s="17"/>
      <c r="I16" s="18"/>
      <c r="J16" s="19"/>
    </row>
    <row r="17" spans="2:14" x14ac:dyDescent="0.25">
      <c r="B17" s="7">
        <v>45702</v>
      </c>
      <c r="C17" s="8">
        <v>1812</v>
      </c>
      <c r="D17" s="9"/>
      <c r="E17" s="10">
        <v>15.8</v>
      </c>
      <c r="F17" s="40">
        <f t="shared" si="0"/>
        <v>28629.600000000002</v>
      </c>
      <c r="G17" s="20"/>
      <c r="H17" s="17"/>
      <c r="I17" s="18"/>
      <c r="J17" s="19"/>
      <c r="L17" s="16">
        <v>45716</v>
      </c>
      <c r="M17" s="17" t="s">
        <v>79</v>
      </c>
      <c r="N17" s="19">
        <v>37246.78</v>
      </c>
    </row>
    <row r="18" spans="2:14" x14ac:dyDescent="0.25">
      <c r="B18" s="7">
        <v>45703</v>
      </c>
      <c r="C18" s="8">
        <v>1296</v>
      </c>
      <c r="D18" s="9"/>
      <c r="E18" s="10">
        <v>15.8</v>
      </c>
      <c r="F18" s="40">
        <f t="shared" si="0"/>
        <v>20476.8</v>
      </c>
      <c r="G18" s="20"/>
      <c r="H18" s="17"/>
      <c r="I18" s="18"/>
      <c r="J18" s="19"/>
      <c r="L18" t="s">
        <v>84</v>
      </c>
    </row>
    <row r="19" spans="2:14" x14ac:dyDescent="0.25">
      <c r="B19" s="7">
        <v>45704</v>
      </c>
      <c r="C19" s="8">
        <v>1379.5</v>
      </c>
      <c r="D19" s="9"/>
      <c r="E19" s="10">
        <v>15.8</v>
      </c>
      <c r="F19" s="40">
        <f t="shared" si="0"/>
        <v>21796.100000000002</v>
      </c>
      <c r="G19" s="20"/>
      <c r="H19" s="17"/>
      <c r="I19" s="18"/>
      <c r="J19" s="19"/>
    </row>
    <row r="20" spans="2:14" x14ac:dyDescent="0.25">
      <c r="B20" s="7">
        <v>45705</v>
      </c>
      <c r="C20" s="8">
        <v>1339</v>
      </c>
      <c r="D20" s="9"/>
      <c r="E20" s="10">
        <v>15.8</v>
      </c>
      <c r="F20" s="40">
        <f t="shared" si="0"/>
        <v>21156.2</v>
      </c>
      <c r="G20" s="20"/>
      <c r="H20" s="17"/>
      <c r="I20" s="18"/>
      <c r="J20" s="19"/>
    </row>
    <row r="21" spans="2:14" x14ac:dyDescent="0.25">
      <c r="B21" s="7">
        <v>45706</v>
      </c>
      <c r="C21" s="8">
        <v>1394</v>
      </c>
      <c r="D21" s="9"/>
      <c r="E21" s="10">
        <v>15.8</v>
      </c>
      <c r="F21" s="40">
        <f t="shared" si="0"/>
        <v>22025.200000000001</v>
      </c>
      <c r="G21" s="20"/>
      <c r="H21" s="17"/>
      <c r="I21" s="18"/>
      <c r="J21" s="19"/>
    </row>
    <row r="22" spans="2:14" x14ac:dyDescent="0.25">
      <c r="B22" s="7">
        <v>45707</v>
      </c>
      <c r="C22" s="8">
        <v>1408.5</v>
      </c>
      <c r="D22" s="9"/>
      <c r="E22" s="10">
        <v>15.8</v>
      </c>
      <c r="F22" s="40">
        <f t="shared" si="0"/>
        <v>22254.3</v>
      </c>
      <c r="G22" s="20"/>
      <c r="H22" s="17"/>
      <c r="I22" s="18"/>
      <c r="J22" s="19"/>
    </row>
    <row r="23" spans="2:14" x14ac:dyDescent="0.25">
      <c r="B23" s="7">
        <v>45708</v>
      </c>
      <c r="C23" s="8">
        <v>1112.5</v>
      </c>
      <c r="D23" s="9"/>
      <c r="E23" s="10">
        <v>15.8</v>
      </c>
      <c r="F23" s="40">
        <f t="shared" si="0"/>
        <v>17577.5</v>
      </c>
      <c r="G23" s="20"/>
      <c r="H23" s="17"/>
      <c r="I23" s="18"/>
      <c r="J23" s="19"/>
      <c r="N23" s="117"/>
    </row>
    <row r="24" spans="2:14" x14ac:dyDescent="0.25">
      <c r="B24" s="7">
        <v>45709</v>
      </c>
      <c r="C24" s="8">
        <v>1401</v>
      </c>
      <c r="D24" s="9"/>
      <c r="E24" s="10">
        <v>15.8</v>
      </c>
      <c r="F24" s="40">
        <f t="shared" si="0"/>
        <v>22135.8</v>
      </c>
      <c r="G24" s="20"/>
      <c r="H24" s="17"/>
      <c r="I24" s="18"/>
      <c r="J24" s="19"/>
    </row>
    <row r="25" spans="2:14" x14ac:dyDescent="0.25">
      <c r="B25" s="7">
        <v>45710</v>
      </c>
      <c r="C25" s="8">
        <v>1262</v>
      </c>
      <c r="D25" s="9"/>
      <c r="E25" s="10">
        <v>15.8</v>
      </c>
      <c r="F25" s="40">
        <f t="shared" si="0"/>
        <v>19939.600000000002</v>
      </c>
      <c r="G25" s="20"/>
      <c r="H25" s="17"/>
      <c r="I25" s="18"/>
      <c r="J25" s="19"/>
    </row>
    <row r="26" spans="2:14" x14ac:dyDescent="0.25">
      <c r="B26" s="7">
        <v>45711</v>
      </c>
      <c r="C26" s="8">
        <v>1181</v>
      </c>
      <c r="D26" s="9"/>
      <c r="E26" s="10">
        <v>15.8</v>
      </c>
      <c r="F26" s="40">
        <f t="shared" si="0"/>
        <v>18659.8</v>
      </c>
      <c r="G26" s="20"/>
      <c r="H26" s="17"/>
      <c r="I26" s="18"/>
      <c r="J26" s="19"/>
    </row>
    <row r="27" spans="2:14" x14ac:dyDescent="0.25">
      <c r="B27" s="7">
        <v>45712</v>
      </c>
      <c r="C27" s="8">
        <v>1134</v>
      </c>
      <c r="D27" s="9"/>
      <c r="E27" s="10">
        <v>15.8</v>
      </c>
      <c r="F27" s="40">
        <f t="shared" si="0"/>
        <v>17917.2</v>
      </c>
      <c r="G27" s="20"/>
      <c r="H27" s="17"/>
      <c r="I27" s="18"/>
      <c r="J27" s="19"/>
    </row>
    <row r="28" spans="2:14" x14ac:dyDescent="0.25">
      <c r="B28" s="7">
        <v>45713</v>
      </c>
      <c r="C28" s="8">
        <v>1234</v>
      </c>
      <c r="D28" s="9"/>
      <c r="E28" s="10">
        <v>15.8</v>
      </c>
      <c r="F28" s="40">
        <f t="shared" si="0"/>
        <v>19497.2</v>
      </c>
      <c r="G28" s="20"/>
      <c r="H28" s="17"/>
      <c r="I28" s="18"/>
      <c r="J28" s="19"/>
    </row>
    <row r="29" spans="2:14" x14ac:dyDescent="0.25">
      <c r="B29" s="7">
        <v>45714</v>
      </c>
      <c r="C29" s="8">
        <v>1192</v>
      </c>
      <c r="D29" s="9"/>
      <c r="E29" s="10">
        <v>15.8</v>
      </c>
      <c r="F29" s="40">
        <f t="shared" si="0"/>
        <v>18833.600000000002</v>
      </c>
      <c r="G29" s="20"/>
      <c r="H29" s="17"/>
      <c r="I29" s="18"/>
      <c r="J29" s="19"/>
    </row>
    <row r="30" spans="2:14" x14ac:dyDescent="0.25">
      <c r="B30" s="7">
        <v>45715</v>
      </c>
      <c r="C30" s="8">
        <v>1176.5</v>
      </c>
      <c r="D30" s="9"/>
      <c r="E30" s="10">
        <v>15.8</v>
      </c>
      <c r="F30" s="40">
        <f t="shared" si="0"/>
        <v>18588.7</v>
      </c>
      <c r="G30" s="20"/>
      <c r="H30" s="17"/>
      <c r="I30" s="18"/>
      <c r="J30" s="19"/>
    </row>
    <row r="31" spans="2:14" x14ac:dyDescent="0.25">
      <c r="B31" s="7">
        <v>45716</v>
      </c>
      <c r="C31" s="8">
        <v>1182.5</v>
      </c>
      <c r="D31" s="9"/>
      <c r="E31" s="10">
        <v>15.8</v>
      </c>
      <c r="F31" s="40">
        <f t="shared" si="0"/>
        <v>18683.5</v>
      </c>
      <c r="G31" s="20"/>
      <c r="H31" s="17"/>
      <c r="I31" s="18"/>
      <c r="J31" s="19"/>
    </row>
    <row r="32" spans="2:14" x14ac:dyDescent="0.25">
      <c r="B32" s="7"/>
      <c r="C32" s="8"/>
      <c r="D32" s="9"/>
      <c r="E32" s="10">
        <v>15.8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/>
      <c r="C33" s="8"/>
      <c r="D33" s="9"/>
      <c r="E33" s="10">
        <v>15.8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53"/>
      <c r="C34" s="54"/>
      <c r="D34" s="55"/>
      <c r="E34" s="10">
        <v>15.8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36878</v>
      </c>
      <c r="D35" s="50">
        <f>SUM(D4:D34)</f>
        <v>0</v>
      </c>
      <c r="E35" s="51"/>
      <c r="F35" s="52" t="s">
        <v>4</v>
      </c>
      <c r="G35" s="25"/>
      <c r="H35" s="288" t="s">
        <v>11</v>
      </c>
      <c r="I35" s="288"/>
      <c r="J35" s="26">
        <f>SUM(J4:J34)</f>
        <v>551252.34900000005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89" t="s">
        <v>13</v>
      </c>
      <c r="I36" s="289"/>
      <c r="J36" s="19">
        <f>F36+F37</f>
        <v>582672.39999999979</v>
      </c>
      <c r="L36" s="33">
        <f>J36-J4-J5-J6+J37</f>
        <v>588499.12399999984</v>
      </c>
    </row>
    <row r="37" spans="2:12" x14ac:dyDescent="0.25">
      <c r="B37" s="27" t="s">
        <v>14</v>
      </c>
      <c r="C37" s="32">
        <f>C35</f>
        <v>36878</v>
      </c>
      <c r="D37" s="9">
        <f>D35/1.03</f>
        <v>0</v>
      </c>
      <c r="E37" s="10"/>
      <c r="F37" s="40">
        <f>SUM(F4:F36)</f>
        <v>582672.39999999979</v>
      </c>
      <c r="G37" s="20"/>
      <c r="H37" s="18" t="s">
        <v>15</v>
      </c>
      <c r="I37" s="18">
        <v>0.01</v>
      </c>
      <c r="J37" s="19">
        <f>J36*I37</f>
        <v>5826.7239999999983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290" t="s">
        <v>16</v>
      </c>
      <c r="C39" s="291"/>
      <c r="D39" s="28"/>
      <c r="E39" s="44"/>
      <c r="F39" s="45"/>
      <c r="G39" s="30"/>
      <c r="H39" s="292" t="s">
        <v>17</v>
      </c>
      <c r="I39" s="292"/>
      <c r="J39" s="31">
        <f>J36+J37+J38-J35</f>
        <v>37246.77499999979</v>
      </c>
    </row>
    <row r="40" spans="2:12" ht="15.75" thickBot="1" x14ac:dyDescent="0.3">
      <c r="B40" s="282"/>
      <c r="C40" s="283"/>
      <c r="D40" s="283"/>
      <c r="E40" s="283"/>
      <c r="F40" s="283"/>
      <c r="G40" s="283"/>
      <c r="H40" s="283"/>
      <c r="I40" s="283"/>
      <c r="J40" s="284"/>
    </row>
    <row r="41" spans="2:12" ht="15.75" thickBot="1" x14ac:dyDescent="0.3">
      <c r="B41" s="282"/>
      <c r="C41" s="283"/>
      <c r="D41" s="283"/>
      <c r="E41" s="283"/>
      <c r="F41" s="283"/>
      <c r="G41" s="283"/>
      <c r="H41" s="283"/>
      <c r="I41" s="283"/>
      <c r="J41" s="284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0" orientation="landscape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N22" sqref="N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85" t="s">
        <v>57</v>
      </c>
      <c r="C2" s="286"/>
      <c r="D2" s="286"/>
      <c r="E2" s="286"/>
      <c r="F2" s="286"/>
      <c r="G2" s="286"/>
      <c r="H2" s="286"/>
      <c r="I2" s="286"/>
      <c r="J2" s="287"/>
      <c r="L2" s="296" t="s">
        <v>71</v>
      </c>
      <c r="M2" s="297"/>
      <c r="N2" s="298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14" t="s">
        <v>0</v>
      </c>
      <c r="M3" s="114" t="s">
        <v>5</v>
      </c>
      <c r="N3" s="114" t="s">
        <v>4</v>
      </c>
    </row>
    <row r="4" spans="2:29" x14ac:dyDescent="0.25">
      <c r="B4" s="7">
        <v>45717</v>
      </c>
      <c r="C4" s="8">
        <v>1148</v>
      </c>
      <c r="D4" s="9"/>
      <c r="E4" s="10">
        <v>15.8</v>
      </c>
      <c r="F4" s="40">
        <f>E4*C4</f>
        <v>18138.400000000001</v>
      </c>
      <c r="G4" s="12"/>
      <c r="H4" s="13" t="s">
        <v>6</v>
      </c>
      <c r="I4" s="14">
        <v>0.01</v>
      </c>
      <c r="J4" s="15"/>
      <c r="L4" s="115">
        <v>45716</v>
      </c>
      <c r="M4" s="18" t="s">
        <v>72</v>
      </c>
      <c r="N4" s="47">
        <v>200000</v>
      </c>
    </row>
    <row r="5" spans="2:29" x14ac:dyDescent="0.25">
      <c r="B5" s="7">
        <v>45718</v>
      </c>
      <c r="C5" s="8">
        <v>1199</v>
      </c>
      <c r="D5" s="9"/>
      <c r="E5" s="10">
        <v>15.8</v>
      </c>
      <c r="F5" s="40">
        <f t="shared" ref="F5:F34" si="0">E5*C5</f>
        <v>18944.2</v>
      </c>
      <c r="G5" s="12"/>
      <c r="H5" s="13" t="s">
        <v>7</v>
      </c>
      <c r="I5" s="14">
        <v>1E-3</v>
      </c>
      <c r="J5" s="15"/>
      <c r="L5" s="81">
        <v>45706</v>
      </c>
      <c r="M5" s="82" t="s">
        <v>76</v>
      </c>
      <c r="N5" s="116">
        <v>-100000</v>
      </c>
    </row>
    <row r="6" spans="2:29" x14ac:dyDescent="0.25">
      <c r="B6" s="7">
        <v>45719</v>
      </c>
      <c r="C6" s="8">
        <v>1144.5</v>
      </c>
      <c r="D6" s="9"/>
      <c r="E6" s="10">
        <v>15.8</v>
      </c>
      <c r="F6" s="40">
        <f t="shared" si="0"/>
        <v>18083.100000000002</v>
      </c>
      <c r="G6" s="12"/>
      <c r="H6" s="13" t="s">
        <v>8</v>
      </c>
      <c r="I6" s="14"/>
      <c r="J6" s="15"/>
      <c r="L6" s="18"/>
      <c r="M6" s="18"/>
      <c r="N6" s="47"/>
    </row>
    <row r="7" spans="2:29" x14ac:dyDescent="0.25">
      <c r="B7" s="7">
        <v>45720</v>
      </c>
      <c r="C7" s="8">
        <v>1261.5</v>
      </c>
      <c r="D7" s="9"/>
      <c r="E7" s="10">
        <v>15.8</v>
      </c>
      <c r="F7" s="40">
        <f t="shared" si="0"/>
        <v>19931.7</v>
      </c>
      <c r="G7" s="12"/>
      <c r="H7" s="13" t="s">
        <v>9</v>
      </c>
      <c r="I7" s="14"/>
      <c r="J7" s="15">
        <f>'ŞUBAT 2025'!J39*-1</f>
        <v>-37246.77499999979</v>
      </c>
      <c r="L7" s="115">
        <v>45747</v>
      </c>
      <c r="M7" s="18" t="s">
        <v>73</v>
      </c>
      <c r="N7" s="47">
        <v>100000</v>
      </c>
    </row>
    <row r="8" spans="2:29" x14ac:dyDescent="0.25">
      <c r="B8" s="7">
        <v>45721</v>
      </c>
      <c r="C8" s="8">
        <v>1172</v>
      </c>
      <c r="D8" s="9"/>
      <c r="E8" s="10">
        <v>15.8</v>
      </c>
      <c r="F8" s="40">
        <f t="shared" si="0"/>
        <v>18517.600000000002</v>
      </c>
      <c r="G8" s="16" t="s">
        <v>81</v>
      </c>
      <c r="H8" s="17"/>
      <c r="I8" s="18"/>
      <c r="J8" s="19">
        <v>3643.52</v>
      </c>
      <c r="L8" s="18"/>
      <c r="M8" s="18"/>
      <c r="N8" s="47"/>
    </row>
    <row r="9" spans="2:29" x14ac:dyDescent="0.25">
      <c r="B9" s="7">
        <v>45722</v>
      </c>
      <c r="C9" s="8">
        <v>1204.5</v>
      </c>
      <c r="D9" s="9"/>
      <c r="E9" s="10">
        <v>15.8</v>
      </c>
      <c r="F9" s="40">
        <f t="shared" si="0"/>
        <v>19031.100000000002</v>
      </c>
      <c r="G9" s="16"/>
      <c r="H9" s="17" t="s">
        <v>82</v>
      </c>
      <c r="I9" s="18"/>
      <c r="J9" s="19">
        <v>600.01</v>
      </c>
      <c r="L9" s="115">
        <v>45777</v>
      </c>
      <c r="M9" s="18" t="s">
        <v>74</v>
      </c>
      <c r="N9" s="47">
        <v>100000</v>
      </c>
    </row>
    <row r="10" spans="2:29" x14ac:dyDescent="0.25">
      <c r="B10" s="7">
        <v>45723</v>
      </c>
      <c r="C10" s="8">
        <v>1159</v>
      </c>
      <c r="D10" s="9"/>
      <c r="E10" s="10">
        <v>15.8</v>
      </c>
      <c r="F10" s="40">
        <f t="shared" si="0"/>
        <v>18312.2</v>
      </c>
      <c r="G10" s="16"/>
      <c r="H10" s="17" t="s">
        <v>80</v>
      </c>
      <c r="I10" s="18"/>
      <c r="J10" s="19">
        <v>158</v>
      </c>
      <c r="L10" s="18"/>
      <c r="M10" s="18"/>
      <c r="N10" s="47"/>
    </row>
    <row r="11" spans="2:29" x14ac:dyDescent="0.25">
      <c r="B11" s="7">
        <v>45724</v>
      </c>
      <c r="C11" s="8">
        <v>1124.5</v>
      </c>
      <c r="D11" s="9"/>
      <c r="E11" s="10">
        <v>15.8</v>
      </c>
      <c r="F11" s="40">
        <f t="shared" si="0"/>
        <v>17767.100000000002</v>
      </c>
      <c r="G11" s="20"/>
      <c r="H11" s="17"/>
      <c r="I11" s="18"/>
      <c r="J11" s="19"/>
      <c r="L11" s="115">
        <v>45808</v>
      </c>
      <c r="M11" s="18" t="s">
        <v>75</v>
      </c>
      <c r="N11" s="47">
        <v>143500</v>
      </c>
    </row>
    <row r="12" spans="2:29" x14ac:dyDescent="0.25">
      <c r="B12" s="7">
        <v>45725</v>
      </c>
      <c r="C12" s="8">
        <v>1148</v>
      </c>
      <c r="D12" s="9"/>
      <c r="E12" s="10">
        <v>15.8</v>
      </c>
      <c r="F12" s="40">
        <f t="shared" si="0"/>
        <v>18138.400000000001</v>
      </c>
      <c r="G12" s="16">
        <v>45769</v>
      </c>
      <c r="H12" s="17" t="s">
        <v>83</v>
      </c>
      <c r="I12" s="18"/>
      <c r="J12" s="19">
        <v>200000</v>
      </c>
      <c r="L12" s="18"/>
      <c r="M12" s="18"/>
      <c r="N12" s="47"/>
    </row>
    <row r="13" spans="2:29" x14ac:dyDescent="0.25">
      <c r="B13" s="7">
        <v>45726</v>
      </c>
      <c r="C13" s="8">
        <v>1176</v>
      </c>
      <c r="D13" s="9"/>
      <c r="E13" s="10">
        <v>15.8</v>
      </c>
      <c r="F13" s="40">
        <f t="shared" si="0"/>
        <v>18580.8</v>
      </c>
      <c r="G13" s="16">
        <v>45784</v>
      </c>
      <c r="H13" s="17" t="s">
        <v>83</v>
      </c>
      <c r="I13" s="18"/>
      <c r="J13" s="19">
        <v>371275.34</v>
      </c>
      <c r="L13" s="18"/>
      <c r="M13" s="18"/>
      <c r="N13" s="47"/>
    </row>
    <row r="14" spans="2:29" x14ac:dyDescent="0.25">
      <c r="B14" s="7">
        <v>45727</v>
      </c>
      <c r="C14" s="8">
        <v>1212</v>
      </c>
      <c r="D14" s="9"/>
      <c r="E14" s="10">
        <v>15.8</v>
      </c>
      <c r="F14" s="40">
        <f t="shared" si="0"/>
        <v>19149.600000000002</v>
      </c>
      <c r="G14" s="16">
        <v>45791</v>
      </c>
      <c r="H14" s="17" t="s">
        <v>86</v>
      </c>
      <c r="I14" s="18"/>
      <c r="J14" s="19">
        <v>37246.78</v>
      </c>
      <c r="L14" s="18"/>
      <c r="M14" s="18"/>
      <c r="N14" s="18"/>
    </row>
    <row r="15" spans="2:29" x14ac:dyDescent="0.25">
      <c r="B15" s="7">
        <v>45728</v>
      </c>
      <c r="C15" s="8">
        <v>1131.5</v>
      </c>
      <c r="D15" s="9"/>
      <c r="E15" s="10">
        <v>15.8</v>
      </c>
      <c r="F15" s="40">
        <f t="shared" si="0"/>
        <v>17877.7</v>
      </c>
      <c r="G15" s="20"/>
      <c r="H15" s="17"/>
      <c r="I15" s="18"/>
      <c r="J15" s="19"/>
      <c r="N15" s="47">
        <f>SUM(N4:N14)</f>
        <v>443500</v>
      </c>
    </row>
    <row r="16" spans="2:29" x14ac:dyDescent="0.25">
      <c r="B16" s="7">
        <v>45729</v>
      </c>
      <c r="C16" s="8">
        <v>1199.5</v>
      </c>
      <c r="D16" s="9"/>
      <c r="E16" s="10">
        <v>15.8</v>
      </c>
      <c r="F16" s="40">
        <f t="shared" si="0"/>
        <v>18952.100000000002</v>
      </c>
      <c r="G16" s="20"/>
      <c r="H16" s="17"/>
      <c r="I16" s="18"/>
      <c r="J16" s="19"/>
    </row>
    <row r="17" spans="2:10" x14ac:dyDescent="0.25">
      <c r="B17" s="7">
        <v>45730</v>
      </c>
      <c r="C17" s="8">
        <v>1204.5</v>
      </c>
      <c r="D17" s="9"/>
      <c r="E17" s="10">
        <v>15.8</v>
      </c>
      <c r="F17" s="40">
        <f t="shared" si="0"/>
        <v>19031.100000000002</v>
      </c>
      <c r="G17" s="20"/>
      <c r="H17" s="17"/>
      <c r="I17" s="18"/>
      <c r="J17" s="19"/>
    </row>
    <row r="18" spans="2:10" x14ac:dyDescent="0.25">
      <c r="B18" s="7">
        <v>45731</v>
      </c>
      <c r="C18" s="8">
        <v>1193</v>
      </c>
      <c r="D18" s="9"/>
      <c r="E18" s="10">
        <v>15.8</v>
      </c>
      <c r="F18" s="40">
        <f t="shared" si="0"/>
        <v>18849.400000000001</v>
      </c>
      <c r="G18" s="20"/>
      <c r="H18" s="17"/>
      <c r="I18" s="18"/>
      <c r="J18" s="19"/>
    </row>
    <row r="19" spans="2:10" x14ac:dyDescent="0.25">
      <c r="B19" s="7">
        <v>45732</v>
      </c>
      <c r="C19" s="8">
        <v>1183</v>
      </c>
      <c r="D19" s="9"/>
      <c r="E19" s="10">
        <v>15.8</v>
      </c>
      <c r="F19" s="40">
        <f t="shared" si="0"/>
        <v>18691.400000000001</v>
      </c>
      <c r="G19" s="20"/>
      <c r="H19" s="17"/>
      <c r="I19" s="18"/>
      <c r="J19" s="19"/>
    </row>
    <row r="20" spans="2:10" x14ac:dyDescent="0.25">
      <c r="B20" s="7">
        <v>45733</v>
      </c>
      <c r="C20" s="8">
        <v>1175.5</v>
      </c>
      <c r="D20" s="9"/>
      <c r="E20" s="10">
        <v>15.8</v>
      </c>
      <c r="F20" s="40">
        <f t="shared" si="0"/>
        <v>18572.900000000001</v>
      </c>
      <c r="G20" s="20"/>
      <c r="H20" s="17"/>
      <c r="I20" s="18"/>
      <c r="J20" s="19"/>
    </row>
    <row r="21" spans="2:10" x14ac:dyDescent="0.25">
      <c r="B21" s="7">
        <v>45734</v>
      </c>
      <c r="C21" s="8">
        <v>1198.5</v>
      </c>
      <c r="D21" s="9"/>
      <c r="E21" s="10">
        <v>15.8</v>
      </c>
      <c r="F21" s="40">
        <f t="shared" si="0"/>
        <v>18936.3</v>
      </c>
      <c r="G21" s="20"/>
      <c r="H21" s="17"/>
      <c r="I21" s="18"/>
      <c r="J21" s="19"/>
    </row>
    <row r="22" spans="2:10" x14ac:dyDescent="0.25">
      <c r="B22" s="7">
        <v>45735</v>
      </c>
      <c r="C22" s="8">
        <v>1206.5</v>
      </c>
      <c r="D22" s="9"/>
      <c r="E22" s="10">
        <v>15.8</v>
      </c>
      <c r="F22" s="40">
        <f t="shared" si="0"/>
        <v>19062.7</v>
      </c>
      <c r="G22" s="20"/>
      <c r="H22" s="17"/>
      <c r="I22" s="18"/>
      <c r="J22" s="19"/>
    </row>
    <row r="23" spans="2:10" x14ac:dyDescent="0.25">
      <c r="B23" s="7">
        <v>45736</v>
      </c>
      <c r="C23" s="8">
        <v>1177</v>
      </c>
      <c r="D23" s="9"/>
      <c r="E23" s="10">
        <v>15.8</v>
      </c>
      <c r="F23" s="40">
        <f t="shared" si="0"/>
        <v>18596.600000000002</v>
      </c>
      <c r="G23" s="20"/>
      <c r="H23" s="17"/>
      <c r="I23" s="18"/>
      <c r="J23" s="19"/>
    </row>
    <row r="24" spans="2:10" x14ac:dyDescent="0.25">
      <c r="B24" s="7">
        <v>45737</v>
      </c>
      <c r="C24" s="8">
        <v>831</v>
      </c>
      <c r="D24" s="9"/>
      <c r="E24" s="10">
        <v>15.8</v>
      </c>
      <c r="F24" s="40">
        <f t="shared" si="0"/>
        <v>13129.800000000001</v>
      </c>
      <c r="G24" s="20"/>
      <c r="H24" s="17"/>
      <c r="I24" s="18"/>
      <c r="J24" s="19"/>
    </row>
    <row r="25" spans="2:10" x14ac:dyDescent="0.25">
      <c r="B25" s="7">
        <v>45738</v>
      </c>
      <c r="C25" s="8">
        <v>1388.5</v>
      </c>
      <c r="D25" s="9"/>
      <c r="E25" s="10">
        <v>15.8</v>
      </c>
      <c r="F25" s="40">
        <f t="shared" si="0"/>
        <v>21938.3</v>
      </c>
      <c r="G25" s="20"/>
      <c r="H25" s="17"/>
      <c r="I25" s="18"/>
      <c r="J25" s="19"/>
    </row>
    <row r="26" spans="2:10" x14ac:dyDescent="0.25">
      <c r="B26" s="7">
        <v>45739</v>
      </c>
      <c r="C26" s="8">
        <v>1141.5</v>
      </c>
      <c r="D26" s="9"/>
      <c r="E26" s="10">
        <v>15.8</v>
      </c>
      <c r="F26" s="40">
        <f t="shared" si="0"/>
        <v>18035.7</v>
      </c>
      <c r="G26" s="20"/>
      <c r="H26" s="17"/>
      <c r="I26" s="18"/>
      <c r="J26" s="19"/>
    </row>
    <row r="27" spans="2:10" x14ac:dyDescent="0.25">
      <c r="B27" s="7">
        <v>45740</v>
      </c>
      <c r="C27" s="8">
        <v>1127.5</v>
      </c>
      <c r="D27" s="9"/>
      <c r="E27" s="10">
        <v>15.8</v>
      </c>
      <c r="F27" s="40">
        <f t="shared" si="0"/>
        <v>17814.5</v>
      </c>
      <c r="G27" s="20"/>
      <c r="H27" s="17"/>
      <c r="I27" s="18"/>
      <c r="J27" s="19"/>
    </row>
    <row r="28" spans="2:10" x14ac:dyDescent="0.25">
      <c r="B28" s="7">
        <v>45741</v>
      </c>
      <c r="C28" s="8">
        <v>1163.5</v>
      </c>
      <c r="D28" s="9"/>
      <c r="E28" s="10">
        <v>15.8</v>
      </c>
      <c r="F28" s="40">
        <f t="shared" si="0"/>
        <v>18383.3</v>
      </c>
      <c r="G28" s="20"/>
      <c r="H28" s="17"/>
      <c r="I28" s="18"/>
      <c r="J28" s="19"/>
    </row>
    <row r="29" spans="2:10" x14ac:dyDescent="0.25">
      <c r="B29" s="7">
        <v>45742</v>
      </c>
      <c r="C29" s="8">
        <v>838</v>
      </c>
      <c r="D29" s="9"/>
      <c r="E29" s="10">
        <v>15.8</v>
      </c>
      <c r="F29" s="40">
        <f t="shared" si="0"/>
        <v>13240.400000000001</v>
      </c>
      <c r="G29" s="20"/>
      <c r="H29" s="17"/>
      <c r="I29" s="18"/>
      <c r="J29" s="19"/>
    </row>
    <row r="30" spans="2:10" x14ac:dyDescent="0.25">
      <c r="B30" s="7">
        <v>45743</v>
      </c>
      <c r="C30" s="8">
        <v>1390</v>
      </c>
      <c r="D30" s="9"/>
      <c r="E30" s="10">
        <v>15.8</v>
      </c>
      <c r="F30" s="40">
        <f t="shared" si="0"/>
        <v>21962</v>
      </c>
      <c r="G30" s="20"/>
      <c r="H30" s="17"/>
      <c r="I30" s="18"/>
      <c r="J30" s="19"/>
    </row>
    <row r="31" spans="2:10" x14ac:dyDescent="0.25">
      <c r="B31" s="7">
        <v>45744</v>
      </c>
      <c r="C31" s="8">
        <v>1220.5</v>
      </c>
      <c r="D31" s="9"/>
      <c r="E31" s="10">
        <v>15.8</v>
      </c>
      <c r="F31" s="40">
        <f t="shared" si="0"/>
        <v>19283.900000000001</v>
      </c>
      <c r="G31" s="20"/>
      <c r="H31" s="17"/>
      <c r="I31" s="18"/>
      <c r="J31" s="19"/>
    </row>
    <row r="32" spans="2:10" x14ac:dyDescent="0.25">
      <c r="B32" s="7">
        <v>45745</v>
      </c>
      <c r="C32" s="8">
        <v>1088</v>
      </c>
      <c r="D32" s="9"/>
      <c r="E32" s="10">
        <v>15.8</v>
      </c>
      <c r="F32" s="40">
        <f t="shared" si="0"/>
        <v>17190.400000000001</v>
      </c>
      <c r="G32" s="20"/>
      <c r="H32" s="17"/>
      <c r="I32" s="18"/>
      <c r="J32" s="19"/>
    </row>
    <row r="33" spans="2:12" x14ac:dyDescent="0.25">
      <c r="B33" s="7">
        <v>45746</v>
      </c>
      <c r="C33" s="8">
        <v>1052</v>
      </c>
      <c r="D33" s="9"/>
      <c r="E33" s="10">
        <v>15.8</v>
      </c>
      <c r="F33" s="40">
        <f t="shared" si="0"/>
        <v>16621.600000000002</v>
      </c>
      <c r="G33" s="20"/>
      <c r="H33" s="17"/>
      <c r="I33" s="18"/>
      <c r="J33" s="19"/>
    </row>
    <row r="34" spans="2:12" ht="15.75" thickBot="1" x14ac:dyDescent="0.3">
      <c r="B34" s="41">
        <v>45747</v>
      </c>
      <c r="C34" s="42">
        <v>1216</v>
      </c>
      <c r="D34" s="43"/>
      <c r="E34" s="10">
        <v>15.8</v>
      </c>
      <c r="F34" s="45">
        <f t="shared" si="0"/>
        <v>19212.8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36074.5</v>
      </c>
      <c r="D35" s="50">
        <f>SUM(D4:D34)</f>
        <v>0</v>
      </c>
      <c r="E35" s="51"/>
      <c r="F35" s="52" t="s">
        <v>4</v>
      </c>
      <c r="G35" s="25"/>
      <c r="H35" s="288" t="s">
        <v>11</v>
      </c>
      <c r="I35" s="288"/>
      <c r="J35" s="26">
        <f>SUM(J4:J34)</f>
        <v>575676.87500000023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89" t="s">
        <v>13</v>
      </c>
      <c r="I36" s="289"/>
      <c r="J36" s="19">
        <f>F36+F37</f>
        <v>569977.10000000009</v>
      </c>
      <c r="L36" s="33">
        <f>J36-J4-J5-J6+J37</f>
        <v>575676.87100000004</v>
      </c>
    </row>
    <row r="37" spans="2:12" x14ac:dyDescent="0.25">
      <c r="B37" s="27" t="s">
        <v>14</v>
      </c>
      <c r="C37" s="32">
        <f>C35</f>
        <v>36074.5</v>
      </c>
      <c r="D37" s="9">
        <f>D35/1.03</f>
        <v>0</v>
      </c>
      <c r="E37" s="10"/>
      <c r="F37" s="40">
        <f>SUM(F4:F36)</f>
        <v>569977.10000000009</v>
      </c>
      <c r="G37" s="20"/>
      <c r="H37" s="18" t="s">
        <v>15</v>
      </c>
      <c r="I37" s="18">
        <v>0.01</v>
      </c>
      <c r="J37" s="19">
        <f>J36*I37</f>
        <v>5699.7710000000006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290" t="s">
        <v>16</v>
      </c>
      <c r="C39" s="291"/>
      <c r="D39" s="28"/>
      <c r="E39" s="44"/>
      <c r="F39" s="45"/>
      <c r="G39" s="30"/>
      <c r="H39" s="292" t="s">
        <v>17</v>
      </c>
      <c r="I39" s="292"/>
      <c r="J39" s="31">
        <f>J36+J37+J38-J35</f>
        <v>-4.0000001899898052E-3</v>
      </c>
    </row>
    <row r="40" spans="2:12" ht="15.75" thickBot="1" x14ac:dyDescent="0.3">
      <c r="B40" s="282"/>
      <c r="C40" s="283"/>
      <c r="D40" s="283"/>
      <c r="E40" s="283"/>
      <c r="F40" s="283"/>
      <c r="G40" s="283"/>
      <c r="H40" s="283"/>
      <c r="I40" s="283"/>
      <c r="J40" s="284"/>
    </row>
    <row r="41" spans="2:12" ht="15.75" thickBot="1" x14ac:dyDescent="0.3">
      <c r="B41" s="282"/>
      <c r="C41" s="283"/>
      <c r="D41" s="283"/>
      <c r="E41" s="283"/>
      <c r="F41" s="283"/>
      <c r="G41" s="283"/>
      <c r="H41" s="283"/>
      <c r="I41" s="283"/>
      <c r="J41" s="284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sheetPr>
    <pageSetUpPr fitToPage="1"/>
  </sheetPr>
  <dimension ref="B1:AC43"/>
  <sheetViews>
    <sheetView topLeftCell="A10" zoomScale="85" zoomScaleNormal="85" workbookViewId="0">
      <selection activeCell="L41" sqref="L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9" max="9" width="10.425781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20">
        <f>SUBTOTAL(109,N4:N22)</f>
        <v>143500</v>
      </c>
    </row>
    <row r="2" spans="2:29" ht="25.5" customHeight="1" thickBot="1" x14ac:dyDescent="0.3">
      <c r="B2" s="285" t="s">
        <v>57</v>
      </c>
      <c r="C2" s="286"/>
      <c r="D2" s="286"/>
      <c r="E2" s="286"/>
      <c r="F2" s="286"/>
      <c r="G2" s="286"/>
      <c r="H2" s="286"/>
      <c r="I2" s="286"/>
      <c r="J2" s="287"/>
      <c r="L2" s="296" t="s">
        <v>71</v>
      </c>
      <c r="M2" s="297"/>
      <c r="N2" s="298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14" t="s">
        <v>0</v>
      </c>
      <c r="M3" s="114" t="s">
        <v>5</v>
      </c>
      <c r="N3" s="114" t="s">
        <v>4</v>
      </c>
    </row>
    <row r="4" spans="2:29" x14ac:dyDescent="0.25">
      <c r="B4" s="7">
        <v>45748</v>
      </c>
      <c r="C4" s="8">
        <v>1147</v>
      </c>
      <c r="D4" s="9"/>
      <c r="E4" s="10">
        <v>15.8</v>
      </c>
      <c r="F4" s="40">
        <f>E4*C4</f>
        <v>18122.600000000002</v>
      </c>
      <c r="G4" s="12"/>
      <c r="H4" s="13" t="s">
        <v>6</v>
      </c>
      <c r="I4" s="14">
        <v>0.01</v>
      </c>
      <c r="J4" s="15"/>
      <c r="L4" s="105">
        <v>45716</v>
      </c>
      <c r="M4" s="14" t="s">
        <v>72</v>
      </c>
      <c r="N4" s="104">
        <v>200000</v>
      </c>
    </row>
    <row r="5" spans="2:29" x14ac:dyDescent="0.25">
      <c r="B5" s="7">
        <v>45749</v>
      </c>
      <c r="C5" s="8">
        <v>1162.5</v>
      </c>
      <c r="D5" s="9"/>
      <c r="E5" s="10">
        <v>15.8</v>
      </c>
      <c r="F5" s="40">
        <f t="shared" ref="F5:F34" si="0">E5*C5</f>
        <v>18367.5</v>
      </c>
      <c r="G5" s="12"/>
      <c r="H5" s="13" t="s">
        <v>7</v>
      </c>
      <c r="I5" s="14">
        <v>1E-3</v>
      </c>
      <c r="J5" s="15"/>
      <c r="L5" s="81">
        <v>45706</v>
      </c>
      <c r="M5" s="82" t="s">
        <v>76</v>
      </c>
      <c r="N5" s="116">
        <v>-100000</v>
      </c>
    </row>
    <row r="6" spans="2:29" x14ac:dyDescent="0.25">
      <c r="B6" s="7">
        <v>45750</v>
      </c>
      <c r="C6" s="8">
        <v>1119.5</v>
      </c>
      <c r="D6" s="9"/>
      <c r="E6" s="10">
        <v>15.8</v>
      </c>
      <c r="F6" s="40">
        <f t="shared" si="0"/>
        <v>17688.100000000002</v>
      </c>
      <c r="G6" s="12"/>
      <c r="H6" s="13" t="s">
        <v>8</v>
      </c>
      <c r="I6" s="14"/>
      <c r="J6" s="15"/>
      <c r="L6" s="105">
        <v>45747</v>
      </c>
      <c r="M6" s="14" t="s">
        <v>73</v>
      </c>
      <c r="N6" s="104">
        <v>100000</v>
      </c>
    </row>
    <row r="7" spans="2:29" x14ac:dyDescent="0.25">
      <c r="B7" s="7">
        <v>45751</v>
      </c>
      <c r="C7" s="8">
        <v>1181.5</v>
      </c>
      <c r="D7" s="9"/>
      <c r="E7" s="10">
        <v>15.8</v>
      </c>
      <c r="F7" s="40">
        <f t="shared" si="0"/>
        <v>18667.7</v>
      </c>
      <c r="G7" s="12"/>
      <c r="H7" s="13" t="s">
        <v>9</v>
      </c>
      <c r="I7" s="14"/>
      <c r="J7" s="15">
        <f>'MART 2025'!J39*-1</f>
        <v>4.0000001899898052E-3</v>
      </c>
      <c r="L7" s="105">
        <v>45777</v>
      </c>
      <c r="M7" s="14" t="s">
        <v>74</v>
      </c>
      <c r="N7" s="104">
        <v>100000</v>
      </c>
    </row>
    <row r="8" spans="2:29" x14ac:dyDescent="0.25">
      <c r="B8" s="7">
        <v>45752</v>
      </c>
      <c r="C8" s="8">
        <v>1180</v>
      </c>
      <c r="D8" s="9"/>
      <c r="E8" s="10">
        <v>15.8</v>
      </c>
      <c r="F8" s="40">
        <f t="shared" si="0"/>
        <v>18644</v>
      </c>
      <c r="G8" s="16">
        <v>45777</v>
      </c>
      <c r="H8" s="17" t="s">
        <v>85</v>
      </c>
      <c r="I8" s="18"/>
      <c r="J8" s="19">
        <v>300000</v>
      </c>
      <c r="L8" s="118">
        <v>45412</v>
      </c>
      <c r="M8" s="64" t="s">
        <v>39</v>
      </c>
      <c r="N8" s="119">
        <v>-300000</v>
      </c>
    </row>
    <row r="9" spans="2:29" x14ac:dyDescent="0.25">
      <c r="B9" s="7">
        <v>45753</v>
      </c>
      <c r="C9" s="8">
        <v>1129</v>
      </c>
      <c r="D9" s="9"/>
      <c r="E9" s="10">
        <v>15.8</v>
      </c>
      <c r="F9" s="40">
        <f t="shared" si="0"/>
        <v>17838.2</v>
      </c>
      <c r="G9" s="16">
        <v>45797</v>
      </c>
      <c r="H9" s="17" t="s">
        <v>66</v>
      </c>
      <c r="I9" s="18"/>
      <c r="J9" s="19">
        <v>100000</v>
      </c>
      <c r="L9" s="115"/>
      <c r="M9" s="18"/>
      <c r="N9" s="47"/>
    </row>
    <row r="10" spans="2:29" x14ac:dyDescent="0.25">
      <c r="B10" s="7">
        <v>45754</v>
      </c>
      <c r="C10" s="8">
        <v>1098</v>
      </c>
      <c r="D10" s="9"/>
      <c r="E10" s="10">
        <v>15.8</v>
      </c>
      <c r="F10" s="40">
        <f t="shared" si="0"/>
        <v>17348.400000000001</v>
      </c>
      <c r="G10" s="16">
        <v>45806</v>
      </c>
      <c r="H10" s="17" t="s">
        <v>87</v>
      </c>
      <c r="I10" s="18"/>
      <c r="J10" s="19">
        <v>102270.07</v>
      </c>
      <c r="L10" s="18"/>
      <c r="M10" s="18"/>
      <c r="N10" s="47"/>
    </row>
    <row r="11" spans="2:29" x14ac:dyDescent="0.25">
      <c r="B11" s="7">
        <v>45755</v>
      </c>
      <c r="C11" s="8">
        <v>1107.5</v>
      </c>
      <c r="D11" s="9"/>
      <c r="E11" s="10">
        <v>15.8</v>
      </c>
      <c r="F11" s="40">
        <f t="shared" si="0"/>
        <v>17498.5</v>
      </c>
      <c r="G11" s="16"/>
      <c r="H11" s="17"/>
      <c r="I11" s="18"/>
      <c r="J11" s="19"/>
      <c r="L11" s="115">
        <v>45808</v>
      </c>
      <c r="M11" s="18" t="s">
        <v>75</v>
      </c>
      <c r="N11" s="47">
        <v>143500</v>
      </c>
    </row>
    <row r="12" spans="2:29" x14ac:dyDescent="0.25">
      <c r="B12" s="7">
        <v>45756</v>
      </c>
      <c r="C12" s="8">
        <v>1122</v>
      </c>
      <c r="D12" s="9"/>
      <c r="E12" s="10">
        <v>15.8</v>
      </c>
      <c r="F12" s="40">
        <f t="shared" si="0"/>
        <v>17727.600000000002</v>
      </c>
      <c r="G12" s="20"/>
      <c r="H12" s="17"/>
      <c r="I12" s="18"/>
      <c r="J12" s="19"/>
      <c r="L12" s="18"/>
      <c r="M12" s="18"/>
      <c r="N12" s="47"/>
    </row>
    <row r="13" spans="2:29" x14ac:dyDescent="0.25">
      <c r="B13" s="7">
        <v>45757</v>
      </c>
      <c r="C13" s="8">
        <v>1136</v>
      </c>
      <c r="D13" s="9"/>
      <c r="E13" s="10">
        <v>15.8</v>
      </c>
      <c r="F13" s="40">
        <f t="shared" si="0"/>
        <v>17948.8</v>
      </c>
      <c r="G13" s="20"/>
      <c r="H13" s="17"/>
      <c r="I13" s="18"/>
      <c r="J13" s="19"/>
      <c r="L13" s="18"/>
      <c r="M13" s="18"/>
      <c r="N13" s="47"/>
    </row>
    <row r="14" spans="2:29" x14ac:dyDescent="0.25">
      <c r="B14" s="7">
        <v>45758</v>
      </c>
      <c r="C14" s="8">
        <v>1081.5</v>
      </c>
      <c r="D14" s="9"/>
      <c r="E14" s="10">
        <v>15.8</v>
      </c>
      <c r="F14" s="40">
        <f t="shared" si="0"/>
        <v>17087.7</v>
      </c>
      <c r="G14" s="20"/>
      <c r="H14" s="17"/>
      <c r="I14" s="18"/>
      <c r="J14" s="19"/>
      <c r="L14" s="18"/>
      <c r="M14" s="18"/>
      <c r="N14" s="18"/>
    </row>
    <row r="15" spans="2:29" x14ac:dyDescent="0.25">
      <c r="B15" s="7">
        <v>45759</v>
      </c>
      <c r="C15" s="8">
        <v>1053</v>
      </c>
      <c r="D15" s="9"/>
      <c r="E15" s="10">
        <v>15.8</v>
      </c>
      <c r="F15" s="40">
        <f t="shared" si="0"/>
        <v>16637.400000000001</v>
      </c>
      <c r="G15" s="20"/>
      <c r="H15" s="17"/>
      <c r="I15" s="18"/>
      <c r="J15" s="19"/>
      <c r="L15" s="18"/>
      <c r="M15" s="18"/>
      <c r="N15" s="47"/>
    </row>
    <row r="16" spans="2:29" x14ac:dyDescent="0.25">
      <c r="B16" s="7">
        <v>45760</v>
      </c>
      <c r="C16" s="8">
        <v>1047</v>
      </c>
      <c r="D16" s="9"/>
      <c r="E16" s="10">
        <v>15.8</v>
      </c>
      <c r="F16" s="40">
        <f t="shared" si="0"/>
        <v>16542.600000000002</v>
      </c>
      <c r="G16" s="20"/>
      <c r="H16" s="17"/>
      <c r="I16" s="18"/>
      <c r="J16" s="19"/>
      <c r="L16" s="18"/>
      <c r="M16" s="18"/>
      <c r="N16" s="18"/>
    </row>
    <row r="17" spans="2:14" x14ac:dyDescent="0.25">
      <c r="B17" s="7">
        <v>45761</v>
      </c>
      <c r="C17" s="8">
        <v>1065</v>
      </c>
      <c r="D17" s="9"/>
      <c r="E17" s="10">
        <v>15.8</v>
      </c>
      <c r="F17" s="40">
        <f t="shared" si="0"/>
        <v>16827</v>
      </c>
      <c r="G17" s="20"/>
      <c r="H17" s="17"/>
      <c r="I17" s="18"/>
      <c r="J17" s="19"/>
      <c r="L17" s="18"/>
      <c r="M17" s="18"/>
      <c r="N17" s="18"/>
    </row>
    <row r="18" spans="2:14" x14ac:dyDescent="0.25">
      <c r="B18" s="7">
        <v>45762</v>
      </c>
      <c r="C18" s="8">
        <v>1041.5</v>
      </c>
      <c r="D18" s="9"/>
      <c r="E18" s="10">
        <v>15.8</v>
      </c>
      <c r="F18" s="40">
        <f t="shared" si="0"/>
        <v>16455.7</v>
      </c>
      <c r="G18" s="20"/>
      <c r="H18" s="17"/>
      <c r="I18" s="18"/>
      <c r="J18" s="19"/>
      <c r="L18" s="18"/>
      <c r="M18" s="18"/>
      <c r="N18" s="18"/>
    </row>
    <row r="19" spans="2:14" x14ac:dyDescent="0.25">
      <c r="B19" s="7">
        <v>45763</v>
      </c>
      <c r="C19" s="8">
        <v>1097</v>
      </c>
      <c r="D19" s="9"/>
      <c r="E19" s="10">
        <v>15.8</v>
      </c>
      <c r="F19" s="40">
        <f t="shared" si="0"/>
        <v>17332.600000000002</v>
      </c>
      <c r="G19" s="20"/>
      <c r="H19" s="17"/>
      <c r="I19" s="18"/>
      <c r="J19" s="19"/>
      <c r="L19" s="18"/>
      <c r="M19" s="18"/>
      <c r="N19" s="18"/>
    </row>
    <row r="20" spans="2:14" x14ac:dyDescent="0.25">
      <c r="B20" s="7">
        <v>45764</v>
      </c>
      <c r="C20" s="8">
        <v>1059</v>
      </c>
      <c r="D20" s="9"/>
      <c r="E20" s="10">
        <v>15.8</v>
      </c>
      <c r="F20" s="40">
        <f t="shared" si="0"/>
        <v>16732.2</v>
      </c>
      <c r="G20" s="20"/>
      <c r="H20" s="17"/>
      <c r="I20" s="18"/>
      <c r="J20" s="19"/>
      <c r="L20" s="18"/>
      <c r="M20" s="18"/>
      <c r="N20" s="18"/>
    </row>
    <row r="21" spans="2:14" x14ac:dyDescent="0.25">
      <c r="B21" s="7">
        <v>45765</v>
      </c>
      <c r="C21" s="8">
        <v>996.5</v>
      </c>
      <c r="D21" s="9"/>
      <c r="E21" s="10">
        <v>15.8</v>
      </c>
      <c r="F21" s="40">
        <f t="shared" si="0"/>
        <v>15744.7</v>
      </c>
      <c r="G21" s="20"/>
      <c r="H21" s="17"/>
      <c r="I21" s="18"/>
      <c r="J21" s="19"/>
      <c r="L21" s="18"/>
      <c r="M21" s="18"/>
      <c r="N21" s="18"/>
    </row>
    <row r="22" spans="2:14" x14ac:dyDescent="0.25">
      <c r="B22" s="7">
        <v>45766</v>
      </c>
      <c r="C22" s="8">
        <v>995</v>
      </c>
      <c r="D22" s="9"/>
      <c r="E22" s="10">
        <v>15.8</v>
      </c>
      <c r="F22" s="40">
        <f t="shared" si="0"/>
        <v>15721</v>
      </c>
      <c r="G22" s="20"/>
      <c r="H22" s="17"/>
      <c r="I22" s="18"/>
      <c r="J22" s="19"/>
      <c r="L22" s="18"/>
      <c r="M22" s="18"/>
      <c r="N22" s="18"/>
    </row>
    <row r="23" spans="2:14" x14ac:dyDescent="0.25">
      <c r="B23" s="7">
        <v>45767</v>
      </c>
      <c r="C23" s="8">
        <v>969</v>
      </c>
      <c r="D23" s="9"/>
      <c r="E23" s="10">
        <v>15.8</v>
      </c>
      <c r="F23" s="40">
        <f t="shared" si="0"/>
        <v>15310.2</v>
      </c>
      <c r="G23" s="20"/>
      <c r="H23" s="17"/>
      <c r="I23" s="18"/>
      <c r="J23" s="19"/>
    </row>
    <row r="24" spans="2:14" x14ac:dyDescent="0.25">
      <c r="B24" s="7">
        <v>45768</v>
      </c>
      <c r="C24" s="8">
        <v>952.5</v>
      </c>
      <c r="D24" s="9"/>
      <c r="E24" s="10">
        <v>15.8</v>
      </c>
      <c r="F24" s="40">
        <f t="shared" si="0"/>
        <v>15049.5</v>
      </c>
      <c r="G24" s="20"/>
      <c r="H24" s="17"/>
      <c r="I24" s="18"/>
      <c r="J24" s="19"/>
    </row>
    <row r="25" spans="2:14" x14ac:dyDescent="0.25">
      <c r="B25" s="7">
        <v>45769</v>
      </c>
      <c r="C25" s="8">
        <v>942</v>
      </c>
      <c r="D25" s="9"/>
      <c r="E25" s="10">
        <v>15.8</v>
      </c>
      <c r="F25" s="40">
        <f t="shared" si="0"/>
        <v>14883.6</v>
      </c>
      <c r="G25" s="20"/>
      <c r="H25" s="17"/>
      <c r="I25" s="18"/>
      <c r="J25" s="19"/>
    </row>
    <row r="26" spans="2:14" x14ac:dyDescent="0.25">
      <c r="B26" s="7">
        <v>45770</v>
      </c>
      <c r="C26" s="8">
        <v>989</v>
      </c>
      <c r="D26" s="9"/>
      <c r="E26" s="10">
        <v>15.8</v>
      </c>
      <c r="F26" s="40">
        <f t="shared" si="0"/>
        <v>15626.2</v>
      </c>
      <c r="G26" s="20"/>
      <c r="H26" s="17"/>
      <c r="I26" s="18"/>
      <c r="J26" s="19"/>
    </row>
    <row r="27" spans="2:14" x14ac:dyDescent="0.25">
      <c r="B27" s="7">
        <v>45771</v>
      </c>
      <c r="C27" s="8">
        <v>957</v>
      </c>
      <c r="D27" s="9"/>
      <c r="E27" s="10">
        <v>15.8</v>
      </c>
      <c r="F27" s="40">
        <f t="shared" si="0"/>
        <v>15120.6</v>
      </c>
      <c r="G27" s="20"/>
      <c r="H27" s="17"/>
      <c r="I27" s="18"/>
      <c r="J27" s="19"/>
    </row>
    <row r="28" spans="2:14" x14ac:dyDescent="0.25">
      <c r="B28" s="7">
        <v>45772</v>
      </c>
      <c r="C28" s="8">
        <v>1017.5</v>
      </c>
      <c r="D28" s="9"/>
      <c r="E28" s="10">
        <v>15.8</v>
      </c>
      <c r="F28" s="40">
        <f t="shared" si="0"/>
        <v>16076.5</v>
      </c>
      <c r="G28" s="20"/>
      <c r="H28" s="17"/>
      <c r="I28" s="18"/>
      <c r="J28" s="19"/>
    </row>
    <row r="29" spans="2:14" x14ac:dyDescent="0.25">
      <c r="B29" s="7">
        <v>45773</v>
      </c>
      <c r="C29" s="8">
        <v>962.5</v>
      </c>
      <c r="D29" s="9"/>
      <c r="E29" s="10">
        <v>15.8</v>
      </c>
      <c r="F29" s="40">
        <f t="shared" si="0"/>
        <v>15207.5</v>
      </c>
      <c r="G29" s="20"/>
      <c r="H29" s="17"/>
      <c r="I29" s="18"/>
      <c r="J29" s="19"/>
    </row>
    <row r="30" spans="2:14" x14ac:dyDescent="0.25">
      <c r="B30" s="7">
        <v>45774</v>
      </c>
      <c r="C30" s="8">
        <v>950.5</v>
      </c>
      <c r="D30" s="9"/>
      <c r="E30" s="10">
        <v>15.8</v>
      </c>
      <c r="F30" s="40">
        <f t="shared" si="0"/>
        <v>15017.900000000001</v>
      </c>
      <c r="G30" s="20"/>
      <c r="H30" s="17"/>
      <c r="I30" s="18"/>
      <c r="J30" s="19"/>
    </row>
    <row r="31" spans="2:14" x14ac:dyDescent="0.25">
      <c r="B31" s="7">
        <v>45775</v>
      </c>
      <c r="C31" s="8">
        <v>985</v>
      </c>
      <c r="D31" s="9"/>
      <c r="E31" s="10">
        <v>15.8</v>
      </c>
      <c r="F31" s="40">
        <f t="shared" si="0"/>
        <v>15563</v>
      </c>
      <c r="G31" s="20"/>
      <c r="H31" s="17"/>
      <c r="I31" s="18"/>
      <c r="J31" s="19"/>
    </row>
    <row r="32" spans="2:14" x14ac:dyDescent="0.25">
      <c r="B32" s="7">
        <v>45776</v>
      </c>
      <c r="C32" s="8">
        <v>985.5</v>
      </c>
      <c r="D32" s="9"/>
      <c r="E32" s="10">
        <v>15.8</v>
      </c>
      <c r="F32" s="40">
        <f t="shared" si="0"/>
        <v>15570.900000000001</v>
      </c>
      <c r="G32" s="20"/>
      <c r="H32" s="17"/>
      <c r="I32" s="18"/>
      <c r="J32" s="19"/>
    </row>
    <row r="33" spans="2:12" x14ac:dyDescent="0.25">
      <c r="B33" s="7">
        <v>45777</v>
      </c>
      <c r="C33" s="8">
        <v>945.5</v>
      </c>
      <c r="D33" s="9"/>
      <c r="E33" s="10">
        <v>15.8</v>
      </c>
      <c r="F33" s="40">
        <f t="shared" si="0"/>
        <v>14938.900000000001</v>
      </c>
      <c r="G33" s="20"/>
      <c r="H33" s="17"/>
      <c r="I33" s="18"/>
      <c r="J33" s="19"/>
    </row>
    <row r="34" spans="2:12" ht="15.75" thickBot="1" x14ac:dyDescent="0.3">
      <c r="B34" s="41"/>
      <c r="C34" s="42"/>
      <c r="D34" s="43"/>
      <c r="E34" s="44"/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31474.5</v>
      </c>
      <c r="D35" s="50">
        <f>SUM(D4:D34)</f>
        <v>0</v>
      </c>
      <c r="E35" s="51"/>
      <c r="F35" s="52" t="s">
        <v>4</v>
      </c>
      <c r="G35" s="25"/>
      <c r="H35" s="288" t="s">
        <v>11</v>
      </c>
      <c r="I35" s="288"/>
      <c r="J35" s="26">
        <f>SUM(J4:J34)</f>
        <v>502270.0740000002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89" t="s">
        <v>13</v>
      </c>
      <c r="I36" s="289"/>
      <c r="J36" s="19">
        <f>F36+F37</f>
        <v>497297.10000000003</v>
      </c>
      <c r="L36" s="33">
        <f>J36-J4-J5-J6+J37</f>
        <v>502270.07100000005</v>
      </c>
    </row>
    <row r="37" spans="2:12" x14ac:dyDescent="0.25">
      <c r="B37" s="27" t="s">
        <v>14</v>
      </c>
      <c r="C37" s="32">
        <f>C35</f>
        <v>31474.5</v>
      </c>
      <c r="D37" s="9">
        <f>D35/1.03</f>
        <v>0</v>
      </c>
      <c r="E37" s="10"/>
      <c r="F37" s="40">
        <f>SUM(F4:F36)</f>
        <v>497297.10000000003</v>
      </c>
      <c r="G37" s="20"/>
      <c r="H37" s="18" t="s">
        <v>15</v>
      </c>
      <c r="I37" s="18">
        <v>0.01</v>
      </c>
      <c r="J37" s="19">
        <f>J36*I37</f>
        <v>4972.9710000000005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290" t="s">
        <v>16</v>
      </c>
      <c r="C39" s="291"/>
      <c r="D39" s="28"/>
      <c r="E39" s="44"/>
      <c r="F39" s="45"/>
      <c r="G39" s="30"/>
      <c r="H39" s="292" t="s">
        <v>17</v>
      </c>
      <c r="I39" s="292"/>
      <c r="J39" s="31">
        <f>J36+J37+J38-J35</f>
        <v>-3.0000001424923539E-3</v>
      </c>
    </row>
    <row r="40" spans="2:12" ht="15.75" thickBot="1" x14ac:dyDescent="0.3">
      <c r="B40" s="282"/>
      <c r="C40" s="283"/>
      <c r="D40" s="283"/>
      <c r="E40" s="283"/>
      <c r="F40" s="283"/>
      <c r="G40" s="283"/>
      <c r="H40" s="283"/>
      <c r="I40" s="283"/>
      <c r="J40" s="284"/>
    </row>
    <row r="41" spans="2:12" ht="15.75" thickBot="1" x14ac:dyDescent="0.3">
      <c r="B41" s="282"/>
      <c r="C41" s="283"/>
      <c r="D41" s="283"/>
      <c r="E41" s="283"/>
      <c r="F41" s="283"/>
      <c r="G41" s="283"/>
      <c r="H41" s="283"/>
      <c r="I41" s="283"/>
      <c r="J41" s="284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sheetPr>
    <pageSetUpPr fitToPage="1"/>
  </sheetPr>
  <dimension ref="B1:AC43"/>
  <sheetViews>
    <sheetView zoomScale="85" zoomScaleNormal="85" workbookViewId="0">
      <selection activeCell="G12" sqref="G12:J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20">
        <f>SUBTOTAL(109,N4:N22)</f>
        <v>0</v>
      </c>
    </row>
    <row r="2" spans="2:29" ht="25.5" customHeight="1" thickBot="1" x14ac:dyDescent="0.3">
      <c r="B2" s="285" t="s">
        <v>57</v>
      </c>
      <c r="C2" s="286"/>
      <c r="D2" s="286"/>
      <c r="E2" s="286"/>
      <c r="F2" s="286"/>
      <c r="G2" s="286"/>
      <c r="H2" s="286"/>
      <c r="I2" s="286"/>
      <c r="J2" s="287"/>
      <c r="L2" s="296" t="s">
        <v>71</v>
      </c>
      <c r="M2" s="297"/>
      <c r="N2" s="298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14" t="s">
        <v>0</v>
      </c>
      <c r="M3" s="114" t="s">
        <v>5</v>
      </c>
      <c r="N3" s="114" t="s">
        <v>4</v>
      </c>
    </row>
    <row r="4" spans="2:29" x14ac:dyDescent="0.25">
      <c r="B4" s="7">
        <v>45778</v>
      </c>
      <c r="C4" s="8">
        <v>974</v>
      </c>
      <c r="D4" s="9"/>
      <c r="E4" s="10">
        <v>15.8</v>
      </c>
      <c r="F4" s="40">
        <f>E4*C4</f>
        <v>15389.2</v>
      </c>
      <c r="G4" s="12"/>
      <c r="H4" s="13" t="s">
        <v>6</v>
      </c>
      <c r="I4" s="14">
        <v>0.01</v>
      </c>
      <c r="J4" s="15"/>
      <c r="L4" s="105">
        <v>45716</v>
      </c>
      <c r="M4" s="14" t="s">
        <v>72</v>
      </c>
      <c r="N4" s="104">
        <v>200000</v>
      </c>
    </row>
    <row r="5" spans="2:29" x14ac:dyDescent="0.25">
      <c r="B5" s="7">
        <v>45779</v>
      </c>
      <c r="C5" s="8">
        <v>1009.5</v>
      </c>
      <c r="D5" s="9"/>
      <c r="E5" s="10">
        <v>15.8</v>
      </c>
      <c r="F5" s="40">
        <f t="shared" ref="F5:F34" si="0">E5*C5</f>
        <v>15950.1</v>
      </c>
      <c r="G5" s="12"/>
      <c r="H5" s="13" t="s">
        <v>7</v>
      </c>
      <c r="I5" s="14">
        <v>1E-3</v>
      </c>
      <c r="J5" s="15"/>
      <c r="L5" s="81">
        <v>45706</v>
      </c>
      <c r="M5" s="82" t="s">
        <v>76</v>
      </c>
      <c r="N5" s="116">
        <v>-100000</v>
      </c>
    </row>
    <row r="6" spans="2:29" x14ac:dyDescent="0.25">
      <c r="B6" s="7">
        <v>45780</v>
      </c>
      <c r="C6" s="8">
        <v>1032.5</v>
      </c>
      <c r="D6" s="9"/>
      <c r="E6" s="10">
        <v>15.8</v>
      </c>
      <c r="F6" s="40">
        <f t="shared" si="0"/>
        <v>16313.5</v>
      </c>
      <c r="G6" s="12"/>
      <c r="H6" s="13" t="s">
        <v>8</v>
      </c>
      <c r="I6" s="14"/>
      <c r="J6" s="15"/>
      <c r="L6" s="105">
        <v>45747</v>
      </c>
      <c r="M6" s="14" t="s">
        <v>73</v>
      </c>
      <c r="N6" s="104">
        <v>100000</v>
      </c>
    </row>
    <row r="7" spans="2:29" x14ac:dyDescent="0.25">
      <c r="B7" s="7">
        <v>45781</v>
      </c>
      <c r="C7" s="8">
        <v>971</v>
      </c>
      <c r="D7" s="9"/>
      <c r="E7" s="10">
        <v>15.8</v>
      </c>
      <c r="F7" s="40">
        <f t="shared" si="0"/>
        <v>15341.800000000001</v>
      </c>
      <c r="G7" s="12"/>
      <c r="H7" s="13" t="s">
        <v>9</v>
      </c>
      <c r="I7" s="14"/>
      <c r="J7" s="15">
        <f>'NİSAN 2025'!J39*-1</f>
        <v>3.0000001424923539E-3</v>
      </c>
      <c r="L7" s="105">
        <v>45777</v>
      </c>
      <c r="M7" s="14" t="s">
        <v>74</v>
      </c>
      <c r="N7" s="104">
        <v>100000</v>
      </c>
    </row>
    <row r="8" spans="2:29" x14ac:dyDescent="0.25">
      <c r="B8" s="7">
        <v>45782</v>
      </c>
      <c r="C8" s="8">
        <v>975</v>
      </c>
      <c r="D8" s="9"/>
      <c r="E8" s="10">
        <v>15.8</v>
      </c>
      <c r="F8" s="40">
        <f t="shared" si="0"/>
        <v>15405</v>
      </c>
      <c r="G8" s="16"/>
      <c r="H8" s="17"/>
      <c r="I8" s="18" t="s">
        <v>89</v>
      </c>
      <c r="J8" s="19">
        <v>143500</v>
      </c>
      <c r="L8" s="118">
        <v>45412</v>
      </c>
      <c r="M8" s="64" t="s">
        <v>39</v>
      </c>
      <c r="N8" s="119">
        <v>-300000</v>
      </c>
    </row>
    <row r="9" spans="2:29" x14ac:dyDescent="0.25">
      <c r="B9" s="7">
        <v>45783</v>
      </c>
      <c r="C9" s="8">
        <v>997.5</v>
      </c>
      <c r="D9" s="9"/>
      <c r="E9" s="10">
        <v>15.8</v>
      </c>
      <c r="F9" s="40">
        <f t="shared" si="0"/>
        <v>15760.5</v>
      </c>
      <c r="G9" s="16">
        <v>45832</v>
      </c>
      <c r="H9" s="17" t="s">
        <v>90</v>
      </c>
      <c r="I9" s="18"/>
      <c r="J9" s="19">
        <v>-73500</v>
      </c>
      <c r="L9" s="105">
        <v>45808</v>
      </c>
      <c r="M9" s="14" t="s">
        <v>75</v>
      </c>
      <c r="N9" s="104">
        <v>143500</v>
      </c>
    </row>
    <row r="10" spans="2:29" x14ac:dyDescent="0.25">
      <c r="B10" s="7">
        <v>45784</v>
      </c>
      <c r="C10" s="8">
        <v>1005</v>
      </c>
      <c r="D10" s="9"/>
      <c r="E10" s="10">
        <v>15.8</v>
      </c>
      <c r="F10" s="40">
        <f t="shared" si="0"/>
        <v>15879</v>
      </c>
      <c r="G10" s="16">
        <v>45832</v>
      </c>
      <c r="H10" s="17" t="s">
        <v>91</v>
      </c>
      <c r="I10" s="18"/>
      <c r="J10" s="19">
        <v>200000</v>
      </c>
      <c r="L10" s="64" t="s">
        <v>88</v>
      </c>
      <c r="M10" s="64"/>
      <c r="N10" s="119">
        <v>-143500</v>
      </c>
    </row>
    <row r="11" spans="2:29" x14ac:dyDescent="0.25">
      <c r="B11" s="7">
        <v>45785</v>
      </c>
      <c r="C11" s="8">
        <v>1022.5</v>
      </c>
      <c r="D11" s="9"/>
      <c r="E11" s="10">
        <v>15.8</v>
      </c>
      <c r="F11" s="40">
        <f t="shared" si="0"/>
        <v>16155.5</v>
      </c>
      <c r="G11" s="16">
        <v>45847</v>
      </c>
      <c r="H11" s="17" t="s">
        <v>91</v>
      </c>
      <c r="I11" s="18"/>
      <c r="J11" s="19">
        <v>203569.61</v>
      </c>
      <c r="L11" s="115"/>
      <c r="M11" s="18"/>
      <c r="N11" s="47"/>
    </row>
    <row r="12" spans="2:29" x14ac:dyDescent="0.25">
      <c r="B12" s="7">
        <v>45786</v>
      </c>
      <c r="C12" s="8">
        <v>950.5</v>
      </c>
      <c r="D12" s="9"/>
      <c r="E12" s="10">
        <v>15.8</v>
      </c>
      <c r="F12" s="40">
        <f t="shared" si="0"/>
        <v>15017.900000000001</v>
      </c>
      <c r="G12" s="20"/>
      <c r="H12" s="17"/>
      <c r="I12" s="18"/>
      <c r="J12" s="19"/>
      <c r="L12" s="18"/>
      <c r="M12" s="18"/>
      <c r="N12" s="47"/>
    </row>
    <row r="13" spans="2:29" x14ac:dyDescent="0.25">
      <c r="B13" s="7">
        <v>45787</v>
      </c>
      <c r="C13" s="8">
        <v>993.5</v>
      </c>
      <c r="D13" s="9"/>
      <c r="E13" s="10">
        <v>15.8</v>
      </c>
      <c r="F13" s="40">
        <f t="shared" si="0"/>
        <v>15697.300000000001</v>
      </c>
      <c r="G13" s="20"/>
      <c r="H13" s="17"/>
      <c r="I13" s="18"/>
      <c r="J13" s="19"/>
      <c r="L13" s="18"/>
      <c r="M13" s="18"/>
      <c r="N13" s="47"/>
    </row>
    <row r="14" spans="2:29" x14ac:dyDescent="0.25">
      <c r="B14" s="7">
        <v>45788</v>
      </c>
      <c r="C14" s="8">
        <v>980.5</v>
      </c>
      <c r="D14" s="9"/>
      <c r="E14" s="10">
        <v>15.8</v>
      </c>
      <c r="F14" s="40">
        <f t="shared" si="0"/>
        <v>15491.900000000001</v>
      </c>
      <c r="G14" s="20"/>
      <c r="H14" s="17"/>
      <c r="I14" s="18"/>
      <c r="J14" s="19"/>
      <c r="L14" s="18"/>
      <c r="M14" s="18"/>
      <c r="N14" s="18"/>
    </row>
    <row r="15" spans="2:29" x14ac:dyDescent="0.25">
      <c r="B15" s="7">
        <v>45789</v>
      </c>
      <c r="C15" s="8">
        <v>936.5</v>
      </c>
      <c r="D15" s="9"/>
      <c r="E15" s="10">
        <v>15.8</v>
      </c>
      <c r="F15" s="40">
        <f t="shared" si="0"/>
        <v>14796.7</v>
      </c>
      <c r="G15" s="20"/>
      <c r="H15" s="17"/>
      <c r="I15" s="18"/>
      <c r="J15" s="19"/>
      <c r="L15" s="18"/>
      <c r="M15" s="18"/>
      <c r="N15" s="47"/>
    </row>
    <row r="16" spans="2:29" x14ac:dyDescent="0.25">
      <c r="B16" s="7">
        <v>45790</v>
      </c>
      <c r="C16" s="8">
        <v>912.5</v>
      </c>
      <c r="D16" s="9"/>
      <c r="E16" s="10">
        <v>15.8</v>
      </c>
      <c r="F16" s="40">
        <f t="shared" si="0"/>
        <v>14417.5</v>
      </c>
      <c r="G16" s="20"/>
      <c r="H16" s="17"/>
      <c r="I16" s="18"/>
      <c r="J16" s="19"/>
      <c r="L16" s="18"/>
      <c r="M16" s="18"/>
      <c r="N16" s="18"/>
    </row>
    <row r="17" spans="2:14" x14ac:dyDescent="0.25">
      <c r="B17" s="7">
        <v>45791</v>
      </c>
      <c r="C17" s="8">
        <v>897.5</v>
      </c>
      <c r="D17" s="9"/>
      <c r="E17" s="10">
        <v>15.8</v>
      </c>
      <c r="F17" s="40">
        <f t="shared" si="0"/>
        <v>14180.5</v>
      </c>
      <c r="G17" s="20"/>
      <c r="H17" s="17"/>
      <c r="I17" s="18"/>
      <c r="J17" s="19"/>
      <c r="L17" s="18"/>
      <c r="M17" s="18"/>
      <c r="N17" s="18"/>
    </row>
    <row r="18" spans="2:14" x14ac:dyDescent="0.25">
      <c r="B18" s="7">
        <v>45792</v>
      </c>
      <c r="C18" s="8">
        <v>833</v>
      </c>
      <c r="D18" s="9"/>
      <c r="E18" s="10">
        <v>15.8</v>
      </c>
      <c r="F18" s="40">
        <f t="shared" si="0"/>
        <v>13161.400000000001</v>
      </c>
      <c r="G18" s="20"/>
      <c r="H18" s="17"/>
      <c r="I18" s="18"/>
      <c r="J18" s="19"/>
      <c r="L18" s="18"/>
      <c r="M18" s="18"/>
      <c r="N18" s="18"/>
    </row>
    <row r="19" spans="2:14" x14ac:dyDescent="0.25">
      <c r="B19" s="7">
        <v>45793</v>
      </c>
      <c r="C19" s="8">
        <v>1095</v>
      </c>
      <c r="D19" s="9"/>
      <c r="E19" s="10">
        <v>15.8</v>
      </c>
      <c r="F19" s="40">
        <f t="shared" si="0"/>
        <v>17301</v>
      </c>
      <c r="G19" s="20"/>
      <c r="H19" s="17"/>
      <c r="I19" s="18"/>
      <c r="J19" s="19"/>
      <c r="L19" s="18"/>
      <c r="M19" s="18"/>
      <c r="N19" s="18"/>
    </row>
    <row r="20" spans="2:14" x14ac:dyDescent="0.25">
      <c r="B20" s="7">
        <v>45794</v>
      </c>
      <c r="C20" s="8">
        <v>966.5</v>
      </c>
      <c r="D20" s="9"/>
      <c r="E20" s="10">
        <v>15.8</v>
      </c>
      <c r="F20" s="40">
        <f t="shared" si="0"/>
        <v>15270.7</v>
      </c>
      <c r="G20" s="20"/>
      <c r="H20" s="17"/>
      <c r="I20" s="18"/>
      <c r="J20" s="19"/>
      <c r="L20" s="18"/>
      <c r="M20" s="18"/>
      <c r="N20" s="18"/>
    </row>
    <row r="21" spans="2:14" x14ac:dyDescent="0.25">
      <c r="B21" s="7">
        <v>45795</v>
      </c>
      <c r="C21" s="8">
        <v>996</v>
      </c>
      <c r="D21" s="9"/>
      <c r="E21" s="10">
        <v>15.8</v>
      </c>
      <c r="F21" s="40">
        <f t="shared" si="0"/>
        <v>15736.800000000001</v>
      </c>
      <c r="G21" s="20"/>
      <c r="H21" s="17"/>
      <c r="I21" s="18"/>
      <c r="J21" s="19"/>
      <c r="L21" s="18"/>
      <c r="M21" s="18"/>
      <c r="N21" s="18"/>
    </row>
    <row r="22" spans="2:14" x14ac:dyDescent="0.25">
      <c r="B22" s="7">
        <v>45796</v>
      </c>
      <c r="C22" s="8">
        <v>893</v>
      </c>
      <c r="D22" s="9"/>
      <c r="E22" s="10">
        <v>15.8</v>
      </c>
      <c r="F22" s="40">
        <f t="shared" si="0"/>
        <v>14109.400000000001</v>
      </c>
      <c r="G22" s="20"/>
      <c r="H22" s="17"/>
      <c r="I22" s="18"/>
      <c r="J22" s="19"/>
      <c r="L22" s="18"/>
      <c r="M22" s="18"/>
      <c r="N22" s="18"/>
    </row>
    <row r="23" spans="2:14" x14ac:dyDescent="0.25">
      <c r="B23" s="7">
        <v>45797</v>
      </c>
      <c r="C23" s="8">
        <v>1046.5</v>
      </c>
      <c r="D23" s="9"/>
      <c r="E23" s="10">
        <v>15.8</v>
      </c>
      <c r="F23" s="40">
        <f t="shared" si="0"/>
        <v>16534.7</v>
      </c>
      <c r="G23" s="20"/>
      <c r="H23" s="17"/>
      <c r="I23" s="18"/>
      <c r="J23" s="19"/>
    </row>
    <row r="24" spans="2:14" x14ac:dyDescent="0.25">
      <c r="B24" s="7">
        <v>45798</v>
      </c>
      <c r="C24" s="8">
        <v>965</v>
      </c>
      <c r="D24" s="9"/>
      <c r="E24" s="10">
        <v>15.8</v>
      </c>
      <c r="F24" s="40">
        <f t="shared" si="0"/>
        <v>15247</v>
      </c>
      <c r="G24" s="20"/>
      <c r="H24" s="17"/>
      <c r="I24" s="18"/>
      <c r="J24" s="19"/>
    </row>
    <row r="25" spans="2:14" x14ac:dyDescent="0.25">
      <c r="B25" s="7">
        <v>45799</v>
      </c>
      <c r="C25" s="8">
        <v>1007.5</v>
      </c>
      <c r="D25" s="9"/>
      <c r="E25" s="10">
        <v>15.8</v>
      </c>
      <c r="F25" s="40">
        <f t="shared" si="0"/>
        <v>15918.5</v>
      </c>
      <c r="G25" s="20"/>
      <c r="H25" s="17"/>
      <c r="I25" s="18"/>
      <c r="J25" s="19"/>
    </row>
    <row r="26" spans="2:14" x14ac:dyDescent="0.25">
      <c r="B26" s="7">
        <v>45800</v>
      </c>
      <c r="C26" s="8">
        <v>864</v>
      </c>
      <c r="D26" s="9"/>
      <c r="E26" s="10">
        <v>15.8</v>
      </c>
      <c r="F26" s="40">
        <f t="shared" si="0"/>
        <v>13651.2</v>
      </c>
      <c r="G26" s="20"/>
      <c r="H26" s="17"/>
      <c r="I26" s="18"/>
      <c r="J26" s="19"/>
    </row>
    <row r="27" spans="2:14" x14ac:dyDescent="0.25">
      <c r="B27" s="7">
        <v>45801</v>
      </c>
      <c r="C27" s="8">
        <v>951.5</v>
      </c>
      <c r="D27" s="9"/>
      <c r="E27" s="10">
        <v>15.8</v>
      </c>
      <c r="F27" s="40">
        <f t="shared" si="0"/>
        <v>15033.7</v>
      </c>
      <c r="G27" s="20"/>
      <c r="H27" s="17"/>
      <c r="I27" s="18"/>
      <c r="J27" s="19"/>
    </row>
    <row r="28" spans="2:14" x14ac:dyDescent="0.25">
      <c r="B28" s="7">
        <v>45802</v>
      </c>
      <c r="C28" s="8">
        <v>899</v>
      </c>
      <c r="D28" s="9"/>
      <c r="E28" s="10">
        <v>15.8</v>
      </c>
      <c r="F28" s="40">
        <f t="shared" si="0"/>
        <v>14204.2</v>
      </c>
      <c r="G28" s="20"/>
      <c r="H28" s="17"/>
      <c r="I28" s="18"/>
      <c r="J28" s="19"/>
    </row>
    <row r="29" spans="2:14" x14ac:dyDescent="0.25">
      <c r="B29" s="7">
        <v>45803</v>
      </c>
      <c r="C29" s="8">
        <v>941</v>
      </c>
      <c r="D29" s="9"/>
      <c r="E29" s="10">
        <v>15.8</v>
      </c>
      <c r="F29" s="40">
        <f t="shared" si="0"/>
        <v>14867.800000000001</v>
      </c>
      <c r="G29" s="20"/>
      <c r="H29" s="17"/>
      <c r="I29" s="18"/>
      <c r="J29" s="19"/>
    </row>
    <row r="30" spans="2:14" x14ac:dyDescent="0.25">
      <c r="B30" s="7">
        <v>45804</v>
      </c>
      <c r="C30" s="8">
        <v>895.5</v>
      </c>
      <c r="D30" s="9"/>
      <c r="E30" s="10">
        <v>15.8</v>
      </c>
      <c r="F30" s="40">
        <f t="shared" si="0"/>
        <v>14148.900000000001</v>
      </c>
      <c r="G30" s="20"/>
      <c r="H30" s="17"/>
      <c r="I30" s="18"/>
      <c r="J30" s="19"/>
    </row>
    <row r="31" spans="2:14" x14ac:dyDescent="0.25">
      <c r="B31" s="7">
        <v>45805</v>
      </c>
      <c r="C31" s="8">
        <v>916.5</v>
      </c>
      <c r="D31" s="9"/>
      <c r="E31" s="10">
        <v>15.8</v>
      </c>
      <c r="F31" s="40">
        <f t="shared" si="0"/>
        <v>14480.7</v>
      </c>
      <c r="G31" s="20"/>
      <c r="H31" s="17"/>
      <c r="I31" s="18"/>
      <c r="J31" s="19"/>
    </row>
    <row r="32" spans="2:14" x14ac:dyDescent="0.25">
      <c r="B32" s="7">
        <v>45806</v>
      </c>
      <c r="C32" s="8">
        <v>323</v>
      </c>
      <c r="D32" s="9"/>
      <c r="E32" s="10">
        <v>15.8</v>
      </c>
      <c r="F32" s="40">
        <f t="shared" si="0"/>
        <v>5103.4000000000005</v>
      </c>
      <c r="G32" s="20"/>
      <c r="H32" s="17"/>
      <c r="I32" s="18"/>
      <c r="J32" s="19"/>
    </row>
    <row r="33" spans="2:12" x14ac:dyDescent="0.25">
      <c r="B33" s="7">
        <v>45807</v>
      </c>
      <c r="C33" s="8">
        <v>1457</v>
      </c>
      <c r="D33" s="9"/>
      <c r="E33" s="10">
        <v>15.8</v>
      </c>
      <c r="F33" s="40">
        <f t="shared" si="0"/>
        <v>23020.600000000002</v>
      </c>
      <c r="G33" s="20"/>
      <c r="H33" s="17"/>
      <c r="I33" s="18"/>
      <c r="J33" s="19"/>
    </row>
    <row r="34" spans="2:12" ht="15.75" thickBot="1" x14ac:dyDescent="0.3">
      <c r="B34" s="41">
        <v>45808</v>
      </c>
      <c r="C34" s="42">
        <v>968</v>
      </c>
      <c r="D34" s="43"/>
      <c r="E34" s="10">
        <v>15.8</v>
      </c>
      <c r="F34" s="45">
        <f t="shared" si="0"/>
        <v>15294.400000000001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29676</v>
      </c>
      <c r="D35" s="50">
        <f>SUM(D4:D34)</f>
        <v>0</v>
      </c>
      <c r="E35" s="51"/>
      <c r="F35" s="52" t="s">
        <v>4</v>
      </c>
      <c r="G35" s="25"/>
      <c r="H35" s="288" t="s">
        <v>11</v>
      </c>
      <c r="I35" s="288"/>
      <c r="J35" s="26">
        <f>SUM(J4:J34)</f>
        <v>473569.61300000013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89" t="s">
        <v>13</v>
      </c>
      <c r="I36" s="289"/>
      <c r="J36" s="19">
        <f>F36+F37</f>
        <v>468880.8000000001</v>
      </c>
      <c r="L36" s="33">
        <f>J36-J4-J5-J6+J37</f>
        <v>473569.60800000012</v>
      </c>
    </row>
    <row r="37" spans="2:12" x14ac:dyDescent="0.25">
      <c r="B37" s="27" t="s">
        <v>14</v>
      </c>
      <c r="C37" s="32">
        <f>C35</f>
        <v>29676</v>
      </c>
      <c r="D37" s="9">
        <f>D35/1.03</f>
        <v>0</v>
      </c>
      <c r="E37" s="10"/>
      <c r="F37" s="40">
        <f>SUM(F4:F36)</f>
        <v>468880.8000000001</v>
      </c>
      <c r="G37" s="20"/>
      <c r="H37" s="18" t="s">
        <v>15</v>
      </c>
      <c r="I37" s="18">
        <v>0.01</v>
      </c>
      <c r="J37" s="19">
        <f>J36*I37</f>
        <v>4688.8080000000009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290" t="s">
        <v>16</v>
      </c>
      <c r="C39" s="291"/>
      <c r="D39" s="28"/>
      <c r="E39" s="44"/>
      <c r="F39" s="45"/>
      <c r="G39" s="30"/>
      <c r="H39" s="292" t="s">
        <v>17</v>
      </c>
      <c r="I39" s="292"/>
      <c r="J39" s="31">
        <f>J36+J37+J38-J35</f>
        <v>-5.0000000046566129E-3</v>
      </c>
    </row>
    <row r="40" spans="2:12" ht="15.75" thickBot="1" x14ac:dyDescent="0.3">
      <c r="B40" s="282"/>
      <c r="C40" s="283"/>
      <c r="D40" s="283"/>
      <c r="E40" s="283"/>
      <c r="F40" s="283"/>
      <c r="G40" s="283"/>
      <c r="H40" s="283"/>
      <c r="I40" s="283"/>
      <c r="J40" s="284"/>
    </row>
    <row r="41" spans="2:12" ht="15.75" thickBot="1" x14ac:dyDescent="0.3">
      <c r="B41" s="282"/>
      <c r="C41" s="283"/>
      <c r="D41" s="283"/>
      <c r="E41" s="283"/>
      <c r="F41" s="283"/>
      <c r="G41" s="283"/>
      <c r="H41" s="283"/>
      <c r="I41" s="283"/>
      <c r="J41" s="284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85" t="s">
        <v>57</v>
      </c>
      <c r="C2" s="286"/>
      <c r="D2" s="286"/>
      <c r="E2" s="286"/>
      <c r="F2" s="286"/>
      <c r="G2" s="286"/>
      <c r="H2" s="286"/>
      <c r="I2" s="286"/>
      <c r="J2" s="28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920.5</v>
      </c>
      <c r="D4" s="9"/>
      <c r="E4" s="10">
        <v>15.8</v>
      </c>
      <c r="F4" s="40">
        <f>E4*C4</f>
        <v>14543.900000000001</v>
      </c>
      <c r="G4" s="12"/>
      <c r="H4" s="13" t="s">
        <v>6</v>
      </c>
      <c r="I4" s="14">
        <v>0.01</v>
      </c>
      <c r="J4" s="15"/>
    </row>
    <row r="5" spans="2:29" x14ac:dyDescent="0.25">
      <c r="B5" s="7">
        <v>45810</v>
      </c>
      <c r="C5" s="8">
        <v>897.5</v>
      </c>
      <c r="D5" s="9"/>
      <c r="E5" s="10">
        <v>15.8</v>
      </c>
      <c r="F5" s="40">
        <f t="shared" ref="F5:F34" si="0">E5*C5</f>
        <v>14180.5</v>
      </c>
      <c r="G5" s="12"/>
      <c r="H5" s="13" t="s">
        <v>7</v>
      </c>
      <c r="I5" s="14">
        <v>1E-3</v>
      </c>
      <c r="J5" s="15"/>
    </row>
    <row r="6" spans="2:29" x14ac:dyDescent="0.25">
      <c r="B6" s="7">
        <v>45811</v>
      </c>
      <c r="C6" s="8">
        <v>854</v>
      </c>
      <c r="D6" s="9"/>
      <c r="E6" s="10">
        <v>15.8</v>
      </c>
      <c r="F6" s="40">
        <f t="shared" si="0"/>
        <v>13493.2</v>
      </c>
      <c r="G6" s="12"/>
      <c r="H6" s="13" t="s">
        <v>8</v>
      </c>
      <c r="I6" s="14"/>
      <c r="J6" s="15"/>
    </row>
    <row r="7" spans="2:29" x14ac:dyDescent="0.25">
      <c r="B7" s="7">
        <v>45812</v>
      </c>
      <c r="C7" s="8">
        <v>890.5</v>
      </c>
      <c r="D7" s="9"/>
      <c r="E7" s="10">
        <v>15.8</v>
      </c>
      <c r="F7" s="40">
        <f t="shared" si="0"/>
        <v>14069.900000000001</v>
      </c>
      <c r="G7" s="12"/>
      <c r="H7" s="13" t="s">
        <v>9</v>
      </c>
      <c r="I7" s="14"/>
      <c r="J7" s="15">
        <f>'MAYIS 2025'!J39*-1</f>
        <v>5.0000000046566129E-3</v>
      </c>
    </row>
    <row r="8" spans="2:29" x14ac:dyDescent="0.25">
      <c r="B8" s="7">
        <v>45813</v>
      </c>
      <c r="C8" s="8">
        <v>838</v>
      </c>
      <c r="D8" s="9"/>
      <c r="E8" s="10">
        <v>15.8</v>
      </c>
      <c r="F8" s="40">
        <f t="shared" si="0"/>
        <v>13240.400000000001</v>
      </c>
      <c r="G8" s="16">
        <v>45859</v>
      </c>
      <c r="H8" s="17" t="s">
        <v>91</v>
      </c>
      <c r="I8" s="18"/>
      <c r="J8" s="19">
        <v>200000</v>
      </c>
    </row>
    <row r="9" spans="2:29" x14ac:dyDescent="0.25">
      <c r="B9" s="7">
        <v>45814</v>
      </c>
      <c r="C9" s="8">
        <v>839.5</v>
      </c>
      <c r="D9" s="9"/>
      <c r="E9" s="10">
        <v>15.8</v>
      </c>
      <c r="F9" s="40">
        <f t="shared" si="0"/>
        <v>13264.1</v>
      </c>
      <c r="G9" s="128">
        <v>45861</v>
      </c>
      <c r="H9" s="17" t="s">
        <v>91</v>
      </c>
      <c r="I9" s="18"/>
      <c r="J9" s="19">
        <v>314940.71999999997</v>
      </c>
    </row>
    <row r="10" spans="2:29" x14ac:dyDescent="0.25">
      <c r="B10" s="7">
        <v>45815</v>
      </c>
      <c r="C10" s="8">
        <v>1020</v>
      </c>
      <c r="D10" s="9"/>
      <c r="E10" s="10">
        <v>15.8</v>
      </c>
      <c r="F10" s="40">
        <f t="shared" si="0"/>
        <v>16116</v>
      </c>
      <c r="G10" s="16"/>
      <c r="H10" s="17"/>
      <c r="I10" s="18"/>
      <c r="J10" s="19"/>
    </row>
    <row r="11" spans="2:29" x14ac:dyDescent="0.25">
      <c r="B11" s="7">
        <v>45816</v>
      </c>
      <c r="C11" s="8">
        <v>956.5</v>
      </c>
      <c r="D11" s="9"/>
      <c r="E11" s="10">
        <v>15.8</v>
      </c>
      <c r="F11" s="40">
        <f t="shared" si="0"/>
        <v>15112.7</v>
      </c>
      <c r="G11" s="20"/>
      <c r="H11" s="17"/>
      <c r="I11" s="18"/>
      <c r="J11" s="19"/>
    </row>
    <row r="12" spans="2:29" x14ac:dyDescent="0.25">
      <c r="B12" s="7">
        <v>45817</v>
      </c>
      <c r="C12" s="8">
        <v>987.5</v>
      </c>
      <c r="D12" s="9"/>
      <c r="E12" s="10">
        <v>15.8</v>
      </c>
      <c r="F12" s="40">
        <f t="shared" si="0"/>
        <v>15602.5</v>
      </c>
      <c r="G12" s="20"/>
      <c r="H12" s="17"/>
      <c r="I12" s="18"/>
      <c r="J12" s="19"/>
    </row>
    <row r="13" spans="2:29" x14ac:dyDescent="0.25">
      <c r="B13" s="7">
        <v>45818</v>
      </c>
      <c r="C13" s="8">
        <v>1031</v>
      </c>
      <c r="D13" s="9"/>
      <c r="E13" s="10">
        <v>15.8</v>
      </c>
      <c r="F13" s="40">
        <f t="shared" si="0"/>
        <v>16289.800000000001</v>
      </c>
      <c r="G13" s="20"/>
      <c r="H13" s="17"/>
      <c r="I13" s="18"/>
      <c r="J13" s="19"/>
    </row>
    <row r="14" spans="2:29" x14ac:dyDescent="0.25">
      <c r="B14" s="7">
        <v>45819</v>
      </c>
      <c r="C14" s="8">
        <v>1092.5</v>
      </c>
      <c r="D14" s="9"/>
      <c r="E14" s="10">
        <v>15.8</v>
      </c>
      <c r="F14" s="40">
        <f t="shared" si="0"/>
        <v>17261.5</v>
      </c>
      <c r="G14" s="20"/>
      <c r="H14" s="17"/>
      <c r="I14" s="18"/>
      <c r="J14" s="19"/>
    </row>
    <row r="15" spans="2:29" x14ac:dyDescent="0.25">
      <c r="B15" s="7">
        <v>45820</v>
      </c>
      <c r="C15" s="8">
        <v>849.5</v>
      </c>
      <c r="D15" s="9"/>
      <c r="E15" s="10">
        <v>15.8</v>
      </c>
      <c r="F15" s="40">
        <f t="shared" si="0"/>
        <v>13422.1</v>
      </c>
      <c r="G15" s="20"/>
      <c r="H15" s="17"/>
      <c r="I15" s="18"/>
      <c r="J15" s="19"/>
    </row>
    <row r="16" spans="2:29" x14ac:dyDescent="0.25">
      <c r="B16" s="7">
        <v>45821</v>
      </c>
      <c r="C16" s="8">
        <v>961</v>
      </c>
      <c r="D16" s="9"/>
      <c r="E16" s="10">
        <v>15.8</v>
      </c>
      <c r="F16" s="40">
        <f t="shared" si="0"/>
        <v>15183.800000000001</v>
      </c>
      <c r="G16" s="20"/>
      <c r="H16" s="17"/>
      <c r="I16" s="18"/>
      <c r="J16" s="19"/>
    </row>
    <row r="17" spans="2:10" x14ac:dyDescent="0.25">
      <c r="B17" s="7">
        <v>45822</v>
      </c>
      <c r="C17" s="8">
        <v>1202</v>
      </c>
      <c r="D17" s="9"/>
      <c r="E17" s="10">
        <v>15.8</v>
      </c>
      <c r="F17" s="40">
        <f t="shared" si="0"/>
        <v>18991.600000000002</v>
      </c>
      <c r="G17" s="20"/>
      <c r="H17" s="17"/>
      <c r="I17" s="18"/>
      <c r="J17" s="19"/>
    </row>
    <row r="18" spans="2:10" x14ac:dyDescent="0.25">
      <c r="B18" s="7">
        <v>45823</v>
      </c>
      <c r="C18" s="8">
        <v>1105.5</v>
      </c>
      <c r="D18" s="9"/>
      <c r="E18" s="10">
        <v>15.8</v>
      </c>
      <c r="F18" s="40">
        <f t="shared" si="0"/>
        <v>17466.900000000001</v>
      </c>
      <c r="G18" s="20"/>
      <c r="H18" s="17"/>
      <c r="I18" s="18"/>
      <c r="J18" s="19"/>
    </row>
    <row r="19" spans="2:10" x14ac:dyDescent="0.25">
      <c r="B19" s="7">
        <v>45824</v>
      </c>
      <c r="C19" s="8">
        <v>1158</v>
      </c>
      <c r="D19" s="9"/>
      <c r="E19" s="10">
        <v>15.8</v>
      </c>
      <c r="F19" s="40">
        <f t="shared" si="0"/>
        <v>18296.400000000001</v>
      </c>
      <c r="G19" s="20"/>
      <c r="H19" s="17"/>
      <c r="I19" s="18"/>
      <c r="J19" s="19"/>
    </row>
    <row r="20" spans="2:10" x14ac:dyDescent="0.25">
      <c r="B20" s="7">
        <v>45825</v>
      </c>
      <c r="C20" s="8">
        <v>1126</v>
      </c>
      <c r="D20" s="9"/>
      <c r="E20" s="10">
        <v>15.8</v>
      </c>
      <c r="F20" s="40">
        <f t="shared" si="0"/>
        <v>17790.8</v>
      </c>
      <c r="G20" s="20"/>
      <c r="H20" s="17"/>
      <c r="I20" s="18"/>
      <c r="J20" s="19"/>
    </row>
    <row r="21" spans="2:10" x14ac:dyDescent="0.25">
      <c r="B21" s="7">
        <v>45826</v>
      </c>
      <c r="C21" s="8">
        <v>1168</v>
      </c>
      <c r="D21" s="9"/>
      <c r="E21" s="10">
        <v>15.8</v>
      </c>
      <c r="F21" s="40">
        <f t="shared" si="0"/>
        <v>18454.400000000001</v>
      </c>
      <c r="G21" s="20"/>
      <c r="H21" s="17"/>
      <c r="I21" s="18"/>
      <c r="J21" s="19"/>
    </row>
    <row r="22" spans="2:10" x14ac:dyDescent="0.25">
      <c r="B22" s="7">
        <v>45827</v>
      </c>
      <c r="C22" s="8">
        <v>1156</v>
      </c>
      <c r="D22" s="9"/>
      <c r="E22" s="10">
        <v>15.8</v>
      </c>
      <c r="F22" s="40">
        <f t="shared" si="0"/>
        <v>18264.8</v>
      </c>
      <c r="G22" s="20"/>
      <c r="H22" s="17"/>
      <c r="I22" s="18"/>
      <c r="J22" s="19"/>
    </row>
    <row r="23" spans="2:10" x14ac:dyDescent="0.25">
      <c r="B23" s="7">
        <v>45828</v>
      </c>
      <c r="C23" s="8">
        <v>1162</v>
      </c>
      <c r="D23" s="9"/>
      <c r="E23" s="10">
        <v>15.8</v>
      </c>
      <c r="F23" s="40">
        <f t="shared" si="0"/>
        <v>18359.600000000002</v>
      </c>
      <c r="G23" s="20"/>
      <c r="H23" s="17"/>
      <c r="I23" s="18"/>
      <c r="J23" s="19"/>
    </row>
    <row r="24" spans="2:10" x14ac:dyDescent="0.25">
      <c r="B24" s="7">
        <v>45829</v>
      </c>
      <c r="C24" s="8">
        <v>1155.5</v>
      </c>
      <c r="D24" s="9"/>
      <c r="E24" s="10">
        <v>15.8</v>
      </c>
      <c r="F24" s="40">
        <f t="shared" si="0"/>
        <v>18256.900000000001</v>
      </c>
      <c r="G24" s="20"/>
      <c r="H24" s="17"/>
      <c r="I24" s="18"/>
      <c r="J24" s="19"/>
    </row>
    <row r="25" spans="2:10" x14ac:dyDescent="0.25">
      <c r="B25" s="7">
        <v>45830</v>
      </c>
      <c r="C25" s="8">
        <v>1175.5</v>
      </c>
      <c r="D25" s="9"/>
      <c r="E25" s="10">
        <v>15.8</v>
      </c>
      <c r="F25" s="40">
        <f t="shared" si="0"/>
        <v>18572.900000000001</v>
      </c>
      <c r="G25" s="20"/>
      <c r="H25" s="17"/>
      <c r="I25" s="18"/>
      <c r="J25" s="19"/>
    </row>
    <row r="26" spans="2:10" x14ac:dyDescent="0.25">
      <c r="B26" s="7">
        <v>45831</v>
      </c>
      <c r="C26" s="8">
        <v>1232.5</v>
      </c>
      <c r="D26" s="9"/>
      <c r="E26" s="10">
        <v>15.8</v>
      </c>
      <c r="F26" s="40">
        <f t="shared" si="0"/>
        <v>19473.5</v>
      </c>
      <c r="G26" s="20"/>
      <c r="H26" s="17"/>
      <c r="I26" s="18"/>
      <c r="J26" s="19"/>
    </row>
    <row r="27" spans="2:10" x14ac:dyDescent="0.25">
      <c r="B27" s="7">
        <v>45832</v>
      </c>
      <c r="C27" s="8">
        <v>1156.5</v>
      </c>
      <c r="D27" s="9"/>
      <c r="E27" s="10">
        <v>15.8</v>
      </c>
      <c r="F27" s="40">
        <f t="shared" si="0"/>
        <v>18272.7</v>
      </c>
      <c r="G27" s="20"/>
      <c r="H27" s="17"/>
      <c r="I27" s="18"/>
      <c r="J27" s="19"/>
    </row>
    <row r="28" spans="2:10" x14ac:dyDescent="0.25">
      <c r="B28" s="7">
        <v>45833</v>
      </c>
      <c r="C28" s="8">
        <v>979</v>
      </c>
      <c r="D28" s="9"/>
      <c r="E28" s="10">
        <v>15.8</v>
      </c>
      <c r="F28" s="40">
        <f t="shared" si="0"/>
        <v>15468.2</v>
      </c>
      <c r="G28" s="20"/>
      <c r="H28" s="17"/>
      <c r="I28" s="18"/>
      <c r="J28" s="19"/>
    </row>
    <row r="29" spans="2:10" x14ac:dyDescent="0.25">
      <c r="B29" s="7">
        <v>45834</v>
      </c>
      <c r="C29" s="8">
        <v>1270</v>
      </c>
      <c r="D29" s="9"/>
      <c r="E29" s="10">
        <v>15.8</v>
      </c>
      <c r="F29" s="40">
        <f t="shared" si="0"/>
        <v>20066</v>
      </c>
      <c r="G29" s="20"/>
      <c r="H29" s="17"/>
      <c r="I29" s="18"/>
      <c r="J29" s="19"/>
    </row>
    <row r="30" spans="2:10" x14ac:dyDescent="0.25">
      <c r="B30" s="7">
        <v>45835</v>
      </c>
      <c r="C30" s="8">
        <v>1245</v>
      </c>
      <c r="D30" s="9"/>
      <c r="E30" s="10">
        <v>15.8</v>
      </c>
      <c r="F30" s="40">
        <f t="shared" si="0"/>
        <v>19671</v>
      </c>
      <c r="G30" s="20"/>
      <c r="H30" s="17"/>
      <c r="I30" s="18"/>
      <c r="J30" s="19"/>
    </row>
    <row r="31" spans="2:10" x14ac:dyDescent="0.25">
      <c r="B31" s="7">
        <v>45836</v>
      </c>
      <c r="C31" s="8">
        <v>1276</v>
      </c>
      <c r="D31" s="9"/>
      <c r="E31" s="10">
        <v>15.8</v>
      </c>
      <c r="F31" s="40">
        <f t="shared" si="0"/>
        <v>20160.8</v>
      </c>
      <c r="G31" s="20"/>
      <c r="H31" s="17"/>
      <c r="I31" s="18"/>
      <c r="J31" s="19"/>
    </row>
    <row r="32" spans="2:10" x14ac:dyDescent="0.25">
      <c r="B32" s="7">
        <v>45837</v>
      </c>
      <c r="C32" s="8">
        <v>1320.5</v>
      </c>
      <c r="D32" s="9"/>
      <c r="E32" s="10">
        <v>15.8</v>
      </c>
      <c r="F32" s="40">
        <f t="shared" si="0"/>
        <v>20863.900000000001</v>
      </c>
      <c r="G32" s="20"/>
      <c r="H32" s="17"/>
      <c r="I32" s="18"/>
      <c r="J32" s="19"/>
    </row>
    <row r="33" spans="2:12" x14ac:dyDescent="0.25">
      <c r="B33" s="7">
        <v>45838</v>
      </c>
      <c r="C33" s="8">
        <v>1242.5</v>
      </c>
      <c r="D33" s="9"/>
      <c r="E33" s="10">
        <v>15.8</v>
      </c>
      <c r="F33" s="40">
        <f t="shared" si="0"/>
        <v>19631.5</v>
      </c>
      <c r="G33" s="20"/>
      <c r="H33" s="17"/>
      <c r="I33" s="18"/>
      <c r="J33" s="19"/>
    </row>
    <row r="34" spans="2:12" ht="15.75" thickBot="1" x14ac:dyDescent="0.3">
      <c r="B34" s="41"/>
      <c r="C34" s="42"/>
      <c r="D34" s="43"/>
      <c r="E34" s="10">
        <v>15.8</v>
      </c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32268.5</v>
      </c>
      <c r="D35" s="50">
        <f>SUM(D4:D34)</f>
        <v>0</v>
      </c>
      <c r="E35" s="51"/>
      <c r="F35" s="52" t="s">
        <v>4</v>
      </c>
      <c r="G35" s="25"/>
      <c r="H35" s="288" t="s">
        <v>11</v>
      </c>
      <c r="I35" s="288"/>
      <c r="J35" s="26">
        <f>SUM(J4:J34)</f>
        <v>514940.72499999998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89" t="s">
        <v>13</v>
      </c>
      <c r="I36" s="289"/>
      <c r="J36" s="19">
        <f>F36+F37</f>
        <v>509842.30000000005</v>
      </c>
      <c r="L36" s="33">
        <f>J36-J4-J5-J6+J37</f>
        <v>514940.72300000006</v>
      </c>
    </row>
    <row r="37" spans="2:12" x14ac:dyDescent="0.25">
      <c r="B37" s="27" t="s">
        <v>14</v>
      </c>
      <c r="C37" s="32">
        <f>C35</f>
        <v>32268.5</v>
      </c>
      <c r="D37" s="9">
        <f>D35/1.03</f>
        <v>0</v>
      </c>
      <c r="E37" s="10"/>
      <c r="F37" s="40">
        <f>SUM(F4:F36)</f>
        <v>509842.30000000005</v>
      </c>
      <c r="G37" s="20"/>
      <c r="H37" s="18" t="s">
        <v>15</v>
      </c>
      <c r="I37" s="18">
        <v>0.01</v>
      </c>
      <c r="J37" s="19">
        <f>J36*I37</f>
        <v>5098.4230000000007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290" t="s">
        <v>16</v>
      </c>
      <c r="C39" s="291"/>
      <c r="D39" s="28"/>
      <c r="E39" s="44"/>
      <c r="F39" s="45"/>
      <c r="G39" s="30"/>
      <c r="H39" s="292" t="s">
        <v>17</v>
      </c>
      <c r="I39" s="292"/>
      <c r="J39" s="31">
        <f>J36+J37+J38-J35</f>
        <v>-1.9999999203719199E-3</v>
      </c>
    </row>
    <row r="40" spans="2:12" ht="15.75" thickBot="1" x14ac:dyDescent="0.3">
      <c r="B40" s="282"/>
      <c r="C40" s="283"/>
      <c r="D40" s="283"/>
      <c r="E40" s="283"/>
      <c r="F40" s="283"/>
      <c r="G40" s="283"/>
      <c r="H40" s="283"/>
      <c r="I40" s="283"/>
      <c r="J40" s="284"/>
    </row>
    <row r="41" spans="2:12" ht="15.75" thickBot="1" x14ac:dyDescent="0.3">
      <c r="B41" s="282"/>
      <c r="C41" s="283"/>
      <c r="D41" s="283"/>
      <c r="E41" s="283"/>
      <c r="F41" s="283"/>
      <c r="G41" s="283"/>
      <c r="H41" s="283"/>
      <c r="I41" s="283"/>
      <c r="J41" s="284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N24" sqref="N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2.5703125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8.140625" bestFit="1" customWidth="1"/>
    <col min="18" max="18" width="10.28515625" bestFit="1" customWidth="1"/>
    <col min="19" max="19" width="7.71093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85" t="s">
        <v>57</v>
      </c>
      <c r="C2" s="286"/>
      <c r="D2" s="286"/>
      <c r="E2" s="286"/>
      <c r="F2" s="286"/>
      <c r="G2" s="286"/>
      <c r="H2" s="286"/>
      <c r="I2" s="286"/>
      <c r="J2" s="28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1217.5</v>
      </c>
      <c r="D4" s="9"/>
      <c r="E4" s="10">
        <v>15.8</v>
      </c>
      <c r="F4" s="40">
        <f>E4*C4</f>
        <v>19236.5</v>
      </c>
      <c r="G4" s="12"/>
      <c r="H4" s="13" t="s">
        <v>6</v>
      </c>
      <c r="I4" s="14">
        <v>0.01</v>
      </c>
      <c r="J4" s="15"/>
      <c r="P4" s="122">
        <v>45839</v>
      </c>
      <c r="Q4" s="123">
        <v>101.5</v>
      </c>
      <c r="R4" s="124"/>
      <c r="S4" s="124"/>
    </row>
    <row r="5" spans="2:29" x14ac:dyDescent="0.25">
      <c r="B5" s="7">
        <v>45840</v>
      </c>
      <c r="C5" s="8">
        <v>1299</v>
      </c>
      <c r="D5" s="9"/>
      <c r="E5" s="10">
        <v>15.8</v>
      </c>
      <c r="F5" s="40">
        <f t="shared" ref="F5:F34" si="0">E5*C5</f>
        <v>20524.2</v>
      </c>
      <c r="G5" s="12"/>
      <c r="H5" s="13" t="s">
        <v>7</v>
      </c>
      <c r="I5" s="14">
        <v>1E-3</v>
      </c>
      <c r="J5" s="15"/>
      <c r="P5" s="122">
        <v>45840</v>
      </c>
      <c r="Q5" s="123">
        <v>132.5</v>
      </c>
      <c r="R5" s="124"/>
      <c r="S5" s="124"/>
    </row>
    <row r="6" spans="2:29" x14ac:dyDescent="0.25">
      <c r="B6" s="7">
        <v>45841</v>
      </c>
      <c r="C6" s="8">
        <v>1180.5</v>
      </c>
      <c r="D6" s="9"/>
      <c r="E6" s="10">
        <v>15.8</v>
      </c>
      <c r="F6" s="40">
        <f t="shared" si="0"/>
        <v>18651.900000000001</v>
      </c>
      <c r="G6" s="12"/>
      <c r="H6" s="13" t="s">
        <v>8</v>
      </c>
      <c r="I6" s="14"/>
      <c r="J6" s="15"/>
      <c r="P6" s="122">
        <v>45841</v>
      </c>
      <c r="Q6" s="123">
        <v>0</v>
      </c>
      <c r="R6" s="124"/>
      <c r="S6" s="124"/>
    </row>
    <row r="7" spans="2:29" x14ac:dyDescent="0.25">
      <c r="B7" s="7">
        <v>45842</v>
      </c>
      <c r="C7" s="8">
        <v>1471.5</v>
      </c>
      <c r="D7" s="9"/>
      <c r="E7" s="10">
        <v>15.8</v>
      </c>
      <c r="F7" s="40">
        <f t="shared" si="0"/>
        <v>23249.7</v>
      </c>
      <c r="G7" s="12"/>
      <c r="H7" s="13" t="s">
        <v>9</v>
      </c>
      <c r="I7" s="14"/>
      <c r="J7" s="15">
        <f>'HAZİRAN 2025'!J39*-1</f>
        <v>1.9999999203719199E-3</v>
      </c>
      <c r="P7" s="122">
        <v>45842</v>
      </c>
      <c r="Q7" s="123">
        <v>231.5</v>
      </c>
      <c r="R7" s="124"/>
      <c r="S7" s="124"/>
    </row>
    <row r="8" spans="2:29" x14ac:dyDescent="0.25">
      <c r="B8" s="7">
        <v>45843</v>
      </c>
      <c r="C8" s="8">
        <v>1347.5</v>
      </c>
      <c r="D8" s="9"/>
      <c r="E8" s="10">
        <v>15.8</v>
      </c>
      <c r="F8" s="40">
        <f t="shared" si="0"/>
        <v>21290.5</v>
      </c>
      <c r="G8" s="16" t="s">
        <v>93</v>
      </c>
      <c r="H8" s="17"/>
      <c r="I8" s="18"/>
      <c r="J8" s="19">
        <v>259.2</v>
      </c>
      <c r="P8" s="122">
        <v>45843</v>
      </c>
      <c r="Q8" s="123">
        <v>125.5</v>
      </c>
      <c r="R8" s="124"/>
      <c r="S8" s="124"/>
    </row>
    <row r="9" spans="2:29" x14ac:dyDescent="0.25">
      <c r="B9" s="7">
        <v>45844</v>
      </c>
      <c r="C9" s="8">
        <v>1402</v>
      </c>
      <c r="D9" s="9"/>
      <c r="E9" s="10">
        <v>15.8</v>
      </c>
      <c r="F9" s="40">
        <f t="shared" si="0"/>
        <v>22151.600000000002</v>
      </c>
      <c r="G9" s="16">
        <v>45874</v>
      </c>
      <c r="H9" s="17" t="s">
        <v>87</v>
      </c>
      <c r="I9" s="18"/>
      <c r="J9" s="19">
        <v>300000</v>
      </c>
      <c r="P9" s="122">
        <v>45844</v>
      </c>
      <c r="Q9" s="123">
        <v>132</v>
      </c>
      <c r="R9" s="124"/>
      <c r="S9" s="124"/>
    </row>
    <row r="10" spans="2:29" x14ac:dyDescent="0.25">
      <c r="B10" s="7">
        <v>45845</v>
      </c>
      <c r="C10" s="8">
        <v>1407</v>
      </c>
      <c r="D10" s="9"/>
      <c r="E10" s="10">
        <v>15.8</v>
      </c>
      <c r="F10" s="40">
        <f t="shared" si="0"/>
        <v>22230.600000000002</v>
      </c>
      <c r="G10" s="16">
        <v>45876</v>
      </c>
      <c r="H10" s="17" t="s">
        <v>91</v>
      </c>
      <c r="I10" s="18"/>
      <c r="J10" s="19">
        <v>400000</v>
      </c>
      <c r="P10" s="122">
        <v>45845</v>
      </c>
      <c r="Q10" s="123">
        <v>141</v>
      </c>
      <c r="R10" s="124"/>
      <c r="S10" s="124"/>
    </row>
    <row r="11" spans="2:29" x14ac:dyDescent="0.25">
      <c r="B11" s="7">
        <v>45846</v>
      </c>
      <c r="C11" s="8">
        <v>1468.5</v>
      </c>
      <c r="D11" s="9"/>
      <c r="E11" s="10">
        <v>15.8</v>
      </c>
      <c r="F11" s="40">
        <f t="shared" si="0"/>
        <v>23202.3</v>
      </c>
      <c r="G11" s="16">
        <v>45889</v>
      </c>
      <c r="H11" s="17" t="s">
        <v>91</v>
      </c>
      <c r="I11" s="18"/>
      <c r="J11" s="19">
        <v>32300.77</v>
      </c>
      <c r="P11" s="124"/>
      <c r="Q11" s="125">
        <f>SUM(Q4:Q10)</f>
        <v>864</v>
      </c>
      <c r="R11" s="126">
        <v>0.3</v>
      </c>
      <c r="S11" s="126">
        <f>Q11*R11</f>
        <v>259.2</v>
      </c>
      <c r="T11" s="121"/>
      <c r="U11" s="121"/>
    </row>
    <row r="12" spans="2:29" x14ac:dyDescent="0.25">
      <c r="B12" s="7">
        <v>45847</v>
      </c>
      <c r="C12" s="8">
        <v>1497</v>
      </c>
      <c r="D12" s="9"/>
      <c r="E12" s="10">
        <v>15.8</v>
      </c>
      <c r="F12" s="40">
        <f t="shared" si="0"/>
        <v>23652.600000000002</v>
      </c>
      <c r="G12" s="20"/>
      <c r="H12" s="17"/>
      <c r="I12" s="18"/>
      <c r="J12" s="19"/>
      <c r="P12" s="124" t="s">
        <v>92</v>
      </c>
      <c r="Q12" s="124"/>
      <c r="R12" s="124"/>
      <c r="S12" s="124"/>
    </row>
    <row r="13" spans="2:29" x14ac:dyDescent="0.25">
      <c r="B13" s="7">
        <v>45848</v>
      </c>
      <c r="C13" s="8">
        <v>1457.5</v>
      </c>
      <c r="D13" s="9"/>
      <c r="E13" s="10">
        <v>15.8</v>
      </c>
      <c r="F13" s="40">
        <f t="shared" si="0"/>
        <v>23028.5</v>
      </c>
      <c r="G13" s="20"/>
      <c r="H13" s="17"/>
      <c r="I13" s="18"/>
      <c r="J13" s="19"/>
      <c r="P13" s="124"/>
      <c r="Q13" s="124"/>
      <c r="R13" s="124"/>
      <c r="S13" s="127"/>
    </row>
    <row r="14" spans="2:29" x14ac:dyDescent="0.25">
      <c r="B14" s="7">
        <v>45849</v>
      </c>
      <c r="C14" s="8">
        <v>1510</v>
      </c>
      <c r="D14" s="9"/>
      <c r="E14" s="10">
        <v>15.8</v>
      </c>
      <c r="F14" s="40">
        <f t="shared" si="0"/>
        <v>23858</v>
      </c>
      <c r="G14" s="20"/>
      <c r="H14" s="17"/>
      <c r="I14" s="18"/>
      <c r="J14" s="19"/>
    </row>
    <row r="15" spans="2:29" x14ac:dyDescent="0.25">
      <c r="B15" s="7">
        <v>45850</v>
      </c>
      <c r="C15" s="8">
        <v>1514</v>
      </c>
      <c r="D15" s="9"/>
      <c r="E15" s="10">
        <v>15.8</v>
      </c>
      <c r="F15" s="40">
        <f t="shared" si="0"/>
        <v>23921.200000000001</v>
      </c>
      <c r="G15" s="20"/>
      <c r="H15" s="17"/>
      <c r="I15" s="18"/>
      <c r="J15" s="19"/>
    </row>
    <row r="16" spans="2:29" x14ac:dyDescent="0.25">
      <c r="B16" s="7">
        <v>45851</v>
      </c>
      <c r="C16" s="8">
        <v>1454</v>
      </c>
      <c r="D16" s="9"/>
      <c r="E16" s="10">
        <v>15.8</v>
      </c>
      <c r="F16" s="40">
        <f t="shared" si="0"/>
        <v>22973.200000000001</v>
      </c>
      <c r="G16" s="20"/>
      <c r="H16" s="17"/>
      <c r="I16" s="18"/>
      <c r="J16" s="19"/>
    </row>
    <row r="17" spans="2:10" x14ac:dyDescent="0.25">
      <c r="B17" s="7">
        <v>45852</v>
      </c>
      <c r="C17" s="8">
        <v>1330</v>
      </c>
      <c r="D17" s="9"/>
      <c r="E17" s="10">
        <v>15.8</v>
      </c>
      <c r="F17" s="40">
        <f t="shared" si="0"/>
        <v>21014</v>
      </c>
      <c r="G17" s="20"/>
      <c r="H17" s="17"/>
      <c r="I17" s="18"/>
      <c r="J17" s="19"/>
    </row>
    <row r="18" spans="2:10" x14ac:dyDescent="0.25">
      <c r="B18" s="7">
        <v>45853</v>
      </c>
      <c r="C18" s="8">
        <v>1574</v>
      </c>
      <c r="D18" s="9"/>
      <c r="E18" s="10">
        <v>15.8</v>
      </c>
      <c r="F18" s="40">
        <f t="shared" si="0"/>
        <v>24869.200000000001</v>
      </c>
      <c r="G18" s="20"/>
      <c r="H18" s="17"/>
      <c r="I18" s="18"/>
      <c r="J18" s="19"/>
    </row>
    <row r="19" spans="2:10" x14ac:dyDescent="0.25">
      <c r="B19" s="7">
        <v>45854</v>
      </c>
      <c r="C19" s="8">
        <v>1276.5</v>
      </c>
      <c r="D19" s="9"/>
      <c r="E19" s="10">
        <v>15.8</v>
      </c>
      <c r="F19" s="40">
        <f t="shared" si="0"/>
        <v>20168.7</v>
      </c>
      <c r="G19" s="20"/>
      <c r="H19" s="17"/>
      <c r="I19" s="18"/>
      <c r="J19" s="19"/>
    </row>
    <row r="20" spans="2:10" x14ac:dyDescent="0.25">
      <c r="B20" s="7">
        <v>45855</v>
      </c>
      <c r="C20" s="8">
        <v>1531</v>
      </c>
      <c r="D20" s="9"/>
      <c r="E20" s="10">
        <v>15.8</v>
      </c>
      <c r="F20" s="40">
        <f t="shared" si="0"/>
        <v>24189.8</v>
      </c>
      <c r="G20" s="20"/>
      <c r="H20" s="17"/>
      <c r="I20" s="18"/>
      <c r="J20" s="19"/>
    </row>
    <row r="21" spans="2:10" x14ac:dyDescent="0.25">
      <c r="B21" s="7">
        <v>45856</v>
      </c>
      <c r="C21" s="8">
        <v>1550.5</v>
      </c>
      <c r="D21" s="9"/>
      <c r="E21" s="10">
        <v>15.8</v>
      </c>
      <c r="F21" s="40">
        <f t="shared" si="0"/>
        <v>24497.9</v>
      </c>
      <c r="G21" s="20"/>
      <c r="H21" s="17"/>
      <c r="I21" s="18"/>
      <c r="J21" s="19"/>
    </row>
    <row r="22" spans="2:10" x14ac:dyDescent="0.25">
      <c r="B22" s="7">
        <v>45857</v>
      </c>
      <c r="C22" s="8">
        <v>1463</v>
      </c>
      <c r="D22" s="9"/>
      <c r="E22" s="10">
        <v>15.8</v>
      </c>
      <c r="F22" s="40">
        <f t="shared" si="0"/>
        <v>23115.4</v>
      </c>
      <c r="G22" s="20"/>
      <c r="H22" s="17"/>
      <c r="I22" s="18"/>
      <c r="J22" s="19"/>
    </row>
    <row r="23" spans="2:10" x14ac:dyDescent="0.25">
      <c r="B23" s="7">
        <v>45858</v>
      </c>
      <c r="C23" s="8">
        <v>1579.5</v>
      </c>
      <c r="D23" s="9"/>
      <c r="E23" s="10">
        <v>15.8</v>
      </c>
      <c r="F23" s="40">
        <f t="shared" si="0"/>
        <v>24956.100000000002</v>
      </c>
      <c r="G23" s="20"/>
      <c r="H23" s="17"/>
      <c r="I23" s="18"/>
      <c r="J23" s="19"/>
    </row>
    <row r="24" spans="2:10" x14ac:dyDescent="0.25">
      <c r="B24" s="7">
        <v>45859</v>
      </c>
      <c r="C24" s="8">
        <v>1483.5</v>
      </c>
      <c r="D24" s="9"/>
      <c r="E24" s="10">
        <v>15.8</v>
      </c>
      <c r="F24" s="40">
        <f t="shared" si="0"/>
        <v>23439.3</v>
      </c>
      <c r="G24" s="20"/>
      <c r="H24" s="17"/>
      <c r="I24" s="18"/>
      <c r="J24" s="19"/>
    </row>
    <row r="25" spans="2:10" x14ac:dyDescent="0.25">
      <c r="B25" s="7">
        <v>45860</v>
      </c>
      <c r="C25" s="8">
        <v>1471</v>
      </c>
      <c r="D25" s="9"/>
      <c r="E25" s="10">
        <v>15.8</v>
      </c>
      <c r="F25" s="40">
        <f t="shared" si="0"/>
        <v>23241.8</v>
      </c>
      <c r="G25" s="20"/>
      <c r="H25" s="17"/>
      <c r="I25" s="18"/>
      <c r="J25" s="19"/>
    </row>
    <row r="26" spans="2:10" x14ac:dyDescent="0.25">
      <c r="B26" s="7">
        <v>45861</v>
      </c>
      <c r="C26" s="8">
        <v>1573</v>
      </c>
      <c r="D26" s="9"/>
      <c r="E26" s="10">
        <v>15.8</v>
      </c>
      <c r="F26" s="40">
        <f t="shared" si="0"/>
        <v>24853.4</v>
      </c>
      <c r="G26" s="20"/>
      <c r="H26" s="17"/>
      <c r="I26" s="18"/>
      <c r="J26" s="19"/>
    </row>
    <row r="27" spans="2:10" x14ac:dyDescent="0.25">
      <c r="B27" s="7">
        <v>45862</v>
      </c>
      <c r="C27" s="8">
        <v>1617</v>
      </c>
      <c r="D27" s="9"/>
      <c r="E27" s="10">
        <v>15.8</v>
      </c>
      <c r="F27" s="40">
        <f t="shared" si="0"/>
        <v>25548.600000000002</v>
      </c>
      <c r="G27" s="20"/>
      <c r="H27" s="17"/>
      <c r="I27" s="18"/>
      <c r="J27" s="19"/>
    </row>
    <row r="28" spans="2:10" x14ac:dyDescent="0.25">
      <c r="B28" s="7">
        <v>45863</v>
      </c>
      <c r="C28" s="8">
        <v>1593</v>
      </c>
      <c r="D28" s="9"/>
      <c r="E28" s="10">
        <v>15.8</v>
      </c>
      <c r="F28" s="40">
        <f t="shared" si="0"/>
        <v>25169.4</v>
      </c>
      <c r="G28" s="20"/>
      <c r="H28" s="17"/>
      <c r="I28" s="18"/>
      <c r="J28" s="19"/>
    </row>
    <row r="29" spans="2:10" x14ac:dyDescent="0.25">
      <c r="B29" s="7">
        <v>45864</v>
      </c>
      <c r="C29" s="8">
        <v>1602.5</v>
      </c>
      <c r="D29" s="9"/>
      <c r="E29" s="10">
        <v>15.8</v>
      </c>
      <c r="F29" s="40">
        <f t="shared" si="0"/>
        <v>25319.5</v>
      </c>
      <c r="G29" s="20"/>
      <c r="H29" s="17"/>
      <c r="I29" s="18"/>
      <c r="J29" s="19"/>
    </row>
    <row r="30" spans="2:10" x14ac:dyDescent="0.25">
      <c r="B30" s="7">
        <v>45865</v>
      </c>
      <c r="C30" s="8">
        <v>1527.5</v>
      </c>
      <c r="D30" s="9"/>
      <c r="E30" s="10">
        <v>15.8</v>
      </c>
      <c r="F30" s="40">
        <f t="shared" si="0"/>
        <v>24134.5</v>
      </c>
      <c r="G30" s="20"/>
      <c r="H30" s="17"/>
      <c r="I30" s="18"/>
      <c r="J30" s="19"/>
    </row>
    <row r="31" spans="2:10" x14ac:dyDescent="0.25">
      <c r="B31" s="7">
        <v>45866</v>
      </c>
      <c r="C31" s="8">
        <v>1619.5</v>
      </c>
      <c r="D31" s="9"/>
      <c r="E31" s="10">
        <v>15.8</v>
      </c>
      <c r="F31" s="40">
        <f t="shared" si="0"/>
        <v>25588.100000000002</v>
      </c>
      <c r="G31" s="20"/>
      <c r="H31" s="17"/>
      <c r="I31" s="18"/>
      <c r="J31" s="19"/>
    </row>
    <row r="32" spans="2:10" x14ac:dyDescent="0.25">
      <c r="B32" s="7">
        <v>45867</v>
      </c>
      <c r="C32" s="8">
        <v>1639.5</v>
      </c>
      <c r="D32" s="9"/>
      <c r="E32" s="10">
        <v>15.8</v>
      </c>
      <c r="F32" s="40">
        <f t="shared" si="0"/>
        <v>25904.100000000002</v>
      </c>
      <c r="G32" s="20"/>
      <c r="H32" s="17"/>
      <c r="I32" s="18"/>
      <c r="J32" s="19"/>
    </row>
    <row r="33" spans="2:12" x14ac:dyDescent="0.25">
      <c r="B33" s="7">
        <v>45868</v>
      </c>
      <c r="C33" s="8">
        <v>1623</v>
      </c>
      <c r="D33" s="9"/>
      <c r="E33" s="10">
        <v>15.8</v>
      </c>
      <c r="F33" s="40">
        <f t="shared" si="0"/>
        <v>25643.4</v>
      </c>
      <c r="G33" s="20"/>
      <c r="H33" s="17"/>
      <c r="I33" s="18"/>
      <c r="J33" s="19"/>
    </row>
    <row r="34" spans="2:12" ht="15.75" thickBot="1" x14ac:dyDescent="0.3">
      <c r="B34" s="41">
        <v>45869</v>
      </c>
      <c r="C34" s="42">
        <v>1625.5</v>
      </c>
      <c r="D34" s="43"/>
      <c r="E34" s="10">
        <v>15.8</v>
      </c>
      <c r="F34" s="45">
        <f t="shared" si="0"/>
        <v>25682.9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45905.5</v>
      </c>
      <c r="D35" s="50">
        <f>SUM(D4:D34)</f>
        <v>0</v>
      </c>
      <c r="E35" s="51"/>
      <c r="F35" s="52" t="s">
        <v>4</v>
      </c>
      <c r="G35" s="25"/>
      <c r="H35" s="288" t="s">
        <v>11</v>
      </c>
      <c r="I35" s="288"/>
      <c r="J35" s="26">
        <f>SUM(J4:J34)</f>
        <v>732559.97199999995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89" t="s">
        <v>13</v>
      </c>
      <c r="I36" s="289"/>
      <c r="J36" s="19">
        <f>F36+F37</f>
        <v>725306.9</v>
      </c>
      <c r="L36" s="33">
        <f>J36-J4-J5-J6+J37</f>
        <v>732559.96900000004</v>
      </c>
    </row>
    <row r="37" spans="2:12" x14ac:dyDescent="0.25">
      <c r="B37" s="27" t="s">
        <v>14</v>
      </c>
      <c r="C37" s="32">
        <f>C35</f>
        <v>45905.5</v>
      </c>
      <c r="D37" s="9">
        <f>D35/1.03</f>
        <v>0</v>
      </c>
      <c r="E37" s="10"/>
      <c r="F37" s="40">
        <f>SUM(F4:F36)</f>
        <v>725306.9</v>
      </c>
      <c r="G37" s="20"/>
      <c r="H37" s="18" t="s">
        <v>15</v>
      </c>
      <c r="I37" s="18">
        <v>0.01</v>
      </c>
      <c r="J37" s="19">
        <f>J36*I37</f>
        <v>7253.0690000000004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290" t="s">
        <v>16</v>
      </c>
      <c r="C39" s="291"/>
      <c r="D39" s="28"/>
      <c r="E39" s="44"/>
      <c r="F39" s="45"/>
      <c r="G39" s="30"/>
      <c r="H39" s="292" t="s">
        <v>17</v>
      </c>
      <c r="I39" s="292"/>
      <c r="J39" s="31">
        <f>J36+J37+J38-J35</f>
        <v>-2.9999999096617103E-3</v>
      </c>
    </row>
    <row r="40" spans="2:12" ht="15.75" thickBot="1" x14ac:dyDescent="0.3">
      <c r="B40" s="282"/>
      <c r="C40" s="283"/>
      <c r="D40" s="283"/>
      <c r="E40" s="283"/>
      <c r="F40" s="283"/>
      <c r="G40" s="283"/>
      <c r="H40" s="283"/>
      <c r="I40" s="283"/>
      <c r="J40" s="284"/>
    </row>
    <row r="41" spans="2:12" ht="15.75" thickBot="1" x14ac:dyDescent="0.3">
      <c r="B41" s="282"/>
      <c r="C41" s="283"/>
      <c r="D41" s="283"/>
      <c r="E41" s="283"/>
      <c r="F41" s="283"/>
      <c r="G41" s="283"/>
      <c r="H41" s="283"/>
      <c r="I41" s="283"/>
      <c r="J41" s="284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N20" sqref="N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99" t="s">
        <v>57</v>
      </c>
      <c r="C2" s="300"/>
      <c r="D2" s="300"/>
      <c r="E2" s="300"/>
      <c r="F2" s="300"/>
      <c r="G2" s="300"/>
      <c r="H2" s="300"/>
      <c r="I2" s="300"/>
      <c r="J2" s="301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1604</v>
      </c>
      <c r="D4" s="9"/>
      <c r="E4" s="10">
        <v>17.3</v>
      </c>
      <c r="F4" s="40">
        <f>E4*C4</f>
        <v>27749.200000000001</v>
      </c>
      <c r="G4" s="12"/>
      <c r="H4" s="13" t="s">
        <v>6</v>
      </c>
      <c r="I4" s="14">
        <v>0.01</v>
      </c>
      <c r="J4" s="15"/>
    </row>
    <row r="5" spans="2:29" x14ac:dyDescent="0.25">
      <c r="B5" s="7">
        <v>45871</v>
      </c>
      <c r="C5" s="8">
        <v>1648</v>
      </c>
      <c r="D5" s="9"/>
      <c r="E5" s="10">
        <v>17.3</v>
      </c>
      <c r="F5" s="40">
        <f t="shared" ref="F5:F34" si="0">E5*C5</f>
        <v>28510.400000000001</v>
      </c>
      <c r="G5" s="12"/>
      <c r="H5" s="13" t="s">
        <v>7</v>
      </c>
      <c r="I5" s="14">
        <v>1E-3</v>
      </c>
      <c r="J5" s="15"/>
      <c r="L5" s="107">
        <v>52869.5</v>
      </c>
      <c r="M5" s="107">
        <v>15.8</v>
      </c>
      <c r="N5" s="107">
        <f>L5*M5</f>
        <v>835338.10000000009</v>
      </c>
    </row>
    <row r="6" spans="2:29" x14ac:dyDescent="0.25">
      <c r="B6" s="7">
        <v>45872</v>
      </c>
      <c r="C6" s="8">
        <v>1608.5</v>
      </c>
      <c r="D6" s="9"/>
      <c r="E6" s="10">
        <v>17.3</v>
      </c>
      <c r="F6" s="40">
        <f t="shared" si="0"/>
        <v>27827.050000000003</v>
      </c>
      <c r="G6" s="12"/>
      <c r="H6" s="13" t="s">
        <v>8</v>
      </c>
      <c r="I6" s="14"/>
      <c r="J6" s="15"/>
      <c r="N6" s="108">
        <f>N5*0.01</f>
        <v>8353.3810000000012</v>
      </c>
    </row>
    <row r="7" spans="2:29" x14ac:dyDescent="0.25">
      <c r="B7" s="7">
        <v>45873</v>
      </c>
      <c r="C7" s="8">
        <v>1692.5</v>
      </c>
      <c r="D7" s="9"/>
      <c r="E7" s="10">
        <v>17.3</v>
      </c>
      <c r="F7" s="40">
        <f t="shared" si="0"/>
        <v>29280.25</v>
      </c>
      <c r="G7" s="12"/>
      <c r="H7" s="13" t="s">
        <v>9</v>
      </c>
      <c r="I7" s="14"/>
      <c r="J7" s="15">
        <f>'TEMMUZ 2025'!J39*-1</f>
        <v>2.9999999096617103E-3</v>
      </c>
      <c r="N7" s="108">
        <f>N5+N6</f>
        <v>843691.48100000015</v>
      </c>
    </row>
    <row r="8" spans="2:29" x14ac:dyDescent="0.25">
      <c r="B8" s="7">
        <v>45874</v>
      </c>
      <c r="C8" s="8">
        <v>1685</v>
      </c>
      <c r="D8" s="9"/>
      <c r="E8" s="10">
        <v>17.3</v>
      </c>
      <c r="F8" s="40">
        <f t="shared" si="0"/>
        <v>29150.5</v>
      </c>
      <c r="G8" s="16">
        <v>45903</v>
      </c>
      <c r="H8" s="17" t="s">
        <v>91</v>
      </c>
      <c r="I8" s="18"/>
      <c r="J8" s="19">
        <v>150000</v>
      </c>
    </row>
    <row r="9" spans="2:29" x14ac:dyDescent="0.25">
      <c r="B9" s="7">
        <v>45875</v>
      </c>
      <c r="C9" s="8">
        <v>1678</v>
      </c>
      <c r="D9" s="9"/>
      <c r="E9" s="10">
        <v>17.3</v>
      </c>
      <c r="F9" s="40">
        <f t="shared" si="0"/>
        <v>29029.4</v>
      </c>
      <c r="G9" s="16">
        <v>45905</v>
      </c>
      <c r="H9" s="17" t="s">
        <v>91</v>
      </c>
      <c r="I9" s="18"/>
      <c r="J9" s="19">
        <v>500000</v>
      </c>
    </row>
    <row r="10" spans="2:29" x14ac:dyDescent="0.25">
      <c r="B10" s="7">
        <v>45876</v>
      </c>
      <c r="C10" s="8">
        <v>1709.5</v>
      </c>
      <c r="D10" s="9"/>
      <c r="E10" s="10">
        <v>17.3</v>
      </c>
      <c r="F10" s="40">
        <f t="shared" si="0"/>
        <v>29574.350000000002</v>
      </c>
      <c r="G10" s="16">
        <v>45917</v>
      </c>
      <c r="H10" s="17" t="s">
        <v>87</v>
      </c>
      <c r="I10" s="18"/>
      <c r="J10" s="129">
        <v>273788.77049999998</v>
      </c>
    </row>
    <row r="11" spans="2:29" x14ac:dyDescent="0.25">
      <c r="B11" s="7">
        <v>45877</v>
      </c>
      <c r="C11" s="8">
        <v>1722.5</v>
      </c>
      <c r="D11" s="9"/>
      <c r="E11" s="10">
        <v>17.3</v>
      </c>
      <c r="F11" s="40">
        <f t="shared" si="0"/>
        <v>29799.25</v>
      </c>
      <c r="G11" s="20"/>
      <c r="H11" s="17"/>
      <c r="I11" s="18"/>
      <c r="J11" s="19"/>
      <c r="L11" s="107">
        <v>52869.5</v>
      </c>
      <c r="M11" s="107">
        <v>17.3</v>
      </c>
      <c r="N11" s="107">
        <f>L11*M11</f>
        <v>914642.35000000009</v>
      </c>
    </row>
    <row r="12" spans="2:29" x14ac:dyDescent="0.25">
      <c r="B12" s="7">
        <v>45878</v>
      </c>
      <c r="C12" s="8">
        <v>1649.5</v>
      </c>
      <c r="D12" s="9"/>
      <c r="E12" s="10">
        <v>17.3</v>
      </c>
      <c r="F12" s="40">
        <f t="shared" si="0"/>
        <v>28536.350000000002</v>
      </c>
      <c r="G12" s="20"/>
      <c r="H12" s="17"/>
      <c r="I12" s="18"/>
      <c r="J12" s="19"/>
      <c r="N12" s="108">
        <f>N11*0.01</f>
        <v>9146.4235000000008</v>
      </c>
    </row>
    <row r="13" spans="2:29" x14ac:dyDescent="0.25">
      <c r="B13" s="7">
        <v>45879</v>
      </c>
      <c r="C13" s="8">
        <v>1672.5</v>
      </c>
      <c r="D13" s="9"/>
      <c r="E13" s="10">
        <v>17.3</v>
      </c>
      <c r="F13" s="40">
        <f t="shared" si="0"/>
        <v>28934.25</v>
      </c>
      <c r="G13" s="20"/>
      <c r="H13" s="17"/>
      <c r="I13" s="18"/>
      <c r="J13" s="19"/>
      <c r="N13" s="108">
        <f>N11+N12</f>
        <v>923788.77350000013</v>
      </c>
    </row>
    <row r="14" spans="2:29" x14ac:dyDescent="0.25">
      <c r="B14" s="7">
        <v>45880</v>
      </c>
      <c r="C14" s="8">
        <v>1702.5</v>
      </c>
      <c r="D14" s="9"/>
      <c r="E14" s="10">
        <v>17.3</v>
      </c>
      <c r="F14" s="40">
        <f t="shared" si="0"/>
        <v>29453.25</v>
      </c>
      <c r="G14" s="20"/>
      <c r="H14" s="17"/>
      <c r="I14" s="18"/>
      <c r="J14" s="19"/>
    </row>
    <row r="15" spans="2:29" x14ac:dyDescent="0.25">
      <c r="B15" s="7">
        <v>45881</v>
      </c>
      <c r="C15" s="8">
        <v>1626</v>
      </c>
      <c r="D15" s="9"/>
      <c r="E15" s="10">
        <v>17.3</v>
      </c>
      <c r="F15" s="40">
        <f t="shared" si="0"/>
        <v>28129.800000000003</v>
      </c>
      <c r="G15" s="20"/>
      <c r="H15" s="17"/>
      <c r="I15" s="18"/>
      <c r="J15" s="19"/>
    </row>
    <row r="16" spans="2:29" x14ac:dyDescent="0.25">
      <c r="B16" s="7">
        <v>45882</v>
      </c>
      <c r="C16" s="8">
        <v>1660</v>
      </c>
      <c r="D16" s="9"/>
      <c r="E16" s="10">
        <v>17.3</v>
      </c>
      <c r="F16" s="40">
        <f t="shared" si="0"/>
        <v>28718</v>
      </c>
      <c r="G16" s="20"/>
      <c r="H16" s="17"/>
      <c r="I16" s="18"/>
      <c r="J16" s="19"/>
      <c r="M16" t="s">
        <v>94</v>
      </c>
      <c r="N16" s="108">
        <f>N13-N7</f>
        <v>80097.292499999981</v>
      </c>
    </row>
    <row r="17" spans="2:14" x14ac:dyDescent="0.25">
      <c r="B17" s="7">
        <v>45883</v>
      </c>
      <c r="C17" s="8">
        <v>1721.5</v>
      </c>
      <c r="D17" s="9"/>
      <c r="E17" s="10">
        <v>17.3</v>
      </c>
      <c r="F17" s="40">
        <f t="shared" si="0"/>
        <v>29781.95</v>
      </c>
      <c r="G17" s="20"/>
      <c r="H17" s="17"/>
      <c r="I17" s="18"/>
      <c r="J17" s="19"/>
    </row>
    <row r="18" spans="2:14" x14ac:dyDescent="0.25">
      <c r="B18" s="7">
        <v>45884</v>
      </c>
      <c r="C18" s="8">
        <v>1669</v>
      </c>
      <c r="D18" s="9"/>
      <c r="E18" s="10">
        <v>17.3</v>
      </c>
      <c r="F18" s="40">
        <f t="shared" si="0"/>
        <v>28873.7</v>
      </c>
      <c r="G18" s="20"/>
      <c r="H18" s="17"/>
      <c r="I18" s="18"/>
      <c r="J18" s="19"/>
      <c r="N18" s="107"/>
    </row>
    <row r="19" spans="2:14" x14ac:dyDescent="0.25">
      <c r="B19" s="7">
        <v>45885</v>
      </c>
      <c r="C19" s="8">
        <v>1665</v>
      </c>
      <c r="D19" s="9"/>
      <c r="E19" s="10">
        <v>17.3</v>
      </c>
      <c r="F19" s="40">
        <f t="shared" si="0"/>
        <v>28804.5</v>
      </c>
      <c r="G19" s="20"/>
      <c r="H19" s="17"/>
      <c r="I19" s="18"/>
      <c r="J19" s="19"/>
    </row>
    <row r="20" spans="2:14" x14ac:dyDescent="0.25">
      <c r="B20" s="7">
        <v>45886</v>
      </c>
      <c r="C20" s="8">
        <v>1610.5</v>
      </c>
      <c r="D20" s="9"/>
      <c r="E20" s="10">
        <v>17.3</v>
      </c>
      <c r="F20" s="40">
        <f t="shared" si="0"/>
        <v>27861.65</v>
      </c>
      <c r="G20" s="20"/>
      <c r="H20" s="17"/>
      <c r="I20" s="18"/>
      <c r="J20" s="19"/>
      <c r="N20" s="33"/>
    </row>
    <row r="21" spans="2:14" x14ac:dyDescent="0.25">
      <c r="B21" s="7">
        <v>45887</v>
      </c>
      <c r="C21" s="8">
        <v>1668</v>
      </c>
      <c r="D21" s="9"/>
      <c r="E21" s="10">
        <v>17.3</v>
      </c>
      <c r="F21" s="40">
        <f t="shared" si="0"/>
        <v>28856.400000000001</v>
      </c>
      <c r="G21" s="20"/>
      <c r="H21" s="17"/>
      <c r="I21" s="18"/>
      <c r="J21" s="19"/>
      <c r="N21" s="33"/>
    </row>
    <row r="22" spans="2:14" x14ac:dyDescent="0.25">
      <c r="B22" s="7">
        <v>45888</v>
      </c>
      <c r="C22" s="8">
        <v>1692.5</v>
      </c>
      <c r="D22" s="9"/>
      <c r="E22" s="10">
        <v>17.3</v>
      </c>
      <c r="F22" s="40">
        <f t="shared" si="0"/>
        <v>29280.25</v>
      </c>
      <c r="G22" s="20"/>
      <c r="H22" s="17"/>
      <c r="I22" s="18"/>
      <c r="J22" s="19"/>
    </row>
    <row r="23" spans="2:14" x14ac:dyDescent="0.25">
      <c r="B23" s="7">
        <v>45889</v>
      </c>
      <c r="C23" s="8">
        <v>1689</v>
      </c>
      <c r="D23" s="9"/>
      <c r="E23" s="10">
        <v>17.3</v>
      </c>
      <c r="F23" s="40">
        <f t="shared" si="0"/>
        <v>29219.7</v>
      </c>
      <c r="G23" s="20"/>
      <c r="H23" s="17"/>
      <c r="I23" s="18"/>
      <c r="J23" s="19"/>
      <c r="N23" s="33"/>
    </row>
    <row r="24" spans="2:14" x14ac:dyDescent="0.25">
      <c r="B24" s="7">
        <v>45890</v>
      </c>
      <c r="C24" s="8">
        <v>1699</v>
      </c>
      <c r="D24" s="9"/>
      <c r="E24" s="10">
        <v>17.3</v>
      </c>
      <c r="F24" s="40">
        <f t="shared" si="0"/>
        <v>29392.7</v>
      </c>
      <c r="G24" s="20"/>
      <c r="H24" s="17"/>
      <c r="I24" s="18"/>
      <c r="J24" s="19"/>
    </row>
    <row r="25" spans="2:14" x14ac:dyDescent="0.25">
      <c r="B25" s="7">
        <v>45891</v>
      </c>
      <c r="C25" s="8">
        <v>1744</v>
      </c>
      <c r="D25" s="9"/>
      <c r="E25" s="10">
        <v>17.3</v>
      </c>
      <c r="F25" s="40">
        <f t="shared" si="0"/>
        <v>30171.200000000001</v>
      </c>
      <c r="G25" s="20"/>
      <c r="H25" s="17"/>
      <c r="I25" s="18"/>
      <c r="J25" s="19"/>
      <c r="N25" s="33"/>
    </row>
    <row r="26" spans="2:14" x14ac:dyDescent="0.25">
      <c r="B26" s="7">
        <v>45892</v>
      </c>
      <c r="C26" s="8">
        <v>1761</v>
      </c>
      <c r="D26" s="9"/>
      <c r="E26" s="10">
        <v>17.3</v>
      </c>
      <c r="F26" s="40">
        <f t="shared" si="0"/>
        <v>30465.300000000003</v>
      </c>
      <c r="G26" s="20"/>
      <c r="H26" s="17"/>
      <c r="I26" s="18"/>
      <c r="J26" s="19"/>
      <c r="N26" s="33"/>
    </row>
    <row r="27" spans="2:14" x14ac:dyDescent="0.25">
      <c r="B27" s="7">
        <v>45893</v>
      </c>
      <c r="C27" s="8">
        <v>1743.5</v>
      </c>
      <c r="D27" s="9"/>
      <c r="E27" s="10">
        <v>17.3</v>
      </c>
      <c r="F27" s="40">
        <f t="shared" si="0"/>
        <v>30162.550000000003</v>
      </c>
      <c r="G27" s="20"/>
      <c r="H27" s="17"/>
      <c r="I27" s="18"/>
      <c r="J27" s="19"/>
    </row>
    <row r="28" spans="2:14" x14ac:dyDescent="0.25">
      <c r="B28" s="7">
        <v>45894</v>
      </c>
      <c r="C28" s="8">
        <v>1757</v>
      </c>
      <c r="D28" s="9"/>
      <c r="E28" s="10">
        <v>17.3</v>
      </c>
      <c r="F28" s="40">
        <f t="shared" si="0"/>
        <v>30396.100000000002</v>
      </c>
      <c r="G28" s="20"/>
      <c r="H28" s="17"/>
      <c r="I28" s="18"/>
      <c r="J28" s="19"/>
      <c r="N28" s="33"/>
    </row>
    <row r="29" spans="2:14" x14ac:dyDescent="0.25">
      <c r="B29" s="7">
        <v>45895</v>
      </c>
      <c r="C29" s="8">
        <v>1807</v>
      </c>
      <c r="D29" s="9"/>
      <c r="E29" s="10">
        <v>17.3</v>
      </c>
      <c r="F29" s="40">
        <f t="shared" si="0"/>
        <v>31261.100000000002</v>
      </c>
      <c r="G29" s="20"/>
      <c r="H29" s="17"/>
      <c r="I29" s="18"/>
      <c r="J29" s="19"/>
    </row>
    <row r="30" spans="2:14" x14ac:dyDescent="0.25">
      <c r="B30" s="7">
        <v>45896</v>
      </c>
      <c r="C30" s="8">
        <v>1770</v>
      </c>
      <c r="D30" s="9"/>
      <c r="E30" s="10">
        <v>17.3</v>
      </c>
      <c r="F30" s="40">
        <f t="shared" si="0"/>
        <v>30621</v>
      </c>
      <c r="G30" s="20"/>
      <c r="H30" s="17"/>
      <c r="I30" s="18"/>
      <c r="J30" s="19"/>
    </row>
    <row r="31" spans="2:14" x14ac:dyDescent="0.25">
      <c r="B31" s="7">
        <v>45897</v>
      </c>
      <c r="C31" s="8">
        <v>1769</v>
      </c>
      <c r="D31" s="9"/>
      <c r="E31" s="10">
        <v>17.3</v>
      </c>
      <c r="F31" s="40">
        <f t="shared" si="0"/>
        <v>30603.7</v>
      </c>
      <c r="G31" s="20"/>
      <c r="H31" s="17"/>
      <c r="I31" s="18"/>
      <c r="J31" s="19"/>
    </row>
    <row r="32" spans="2:14" x14ac:dyDescent="0.25">
      <c r="B32" s="7">
        <v>45898</v>
      </c>
      <c r="C32" s="8">
        <v>1833</v>
      </c>
      <c r="D32" s="9"/>
      <c r="E32" s="10">
        <v>17.3</v>
      </c>
      <c r="F32" s="40">
        <f t="shared" si="0"/>
        <v>31710.9</v>
      </c>
      <c r="G32" s="20"/>
      <c r="H32" s="17"/>
      <c r="I32" s="18"/>
      <c r="J32" s="19"/>
    </row>
    <row r="33" spans="2:14" x14ac:dyDescent="0.25">
      <c r="B33" s="7">
        <v>45899</v>
      </c>
      <c r="C33" s="8">
        <v>1834</v>
      </c>
      <c r="D33" s="9"/>
      <c r="E33" s="10">
        <v>17.3</v>
      </c>
      <c r="F33" s="40">
        <f t="shared" si="0"/>
        <v>31728.2</v>
      </c>
      <c r="G33" s="20"/>
      <c r="H33" s="17"/>
      <c r="I33" s="18"/>
      <c r="J33" s="19"/>
    </row>
    <row r="34" spans="2:14" ht="15.75" thickBot="1" x14ac:dyDescent="0.3">
      <c r="B34" s="41">
        <v>45900</v>
      </c>
      <c r="C34" s="42">
        <v>1778</v>
      </c>
      <c r="D34" s="43"/>
      <c r="E34" s="10">
        <v>17.3</v>
      </c>
      <c r="F34" s="45">
        <f t="shared" si="0"/>
        <v>30759.4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52869.5</v>
      </c>
      <c r="D35" s="50">
        <f>SUM(D4:D34)</f>
        <v>0</v>
      </c>
      <c r="E35" s="51"/>
      <c r="F35" s="52" t="s">
        <v>4</v>
      </c>
      <c r="G35" s="25"/>
      <c r="H35" s="288" t="s">
        <v>11</v>
      </c>
      <c r="I35" s="288"/>
      <c r="J35" s="26">
        <f>SUM(J4:J34)</f>
        <v>923788.77349999989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89" t="s">
        <v>13</v>
      </c>
      <c r="I36" s="289"/>
      <c r="J36" s="19">
        <f>F36+F37</f>
        <v>914642.34999999986</v>
      </c>
      <c r="L36" s="33">
        <f>J36-J4-J5-J6+J37</f>
        <v>923788.77349999989</v>
      </c>
      <c r="M36" s="33">
        <v>923788.77</v>
      </c>
      <c r="N36" s="33">
        <f>L36-M36</f>
        <v>3.499999875202775E-3</v>
      </c>
    </row>
    <row r="37" spans="2:14" x14ac:dyDescent="0.25">
      <c r="B37" s="27" t="s">
        <v>14</v>
      </c>
      <c r="C37" s="32">
        <f>C35</f>
        <v>52869.5</v>
      </c>
      <c r="D37" s="9">
        <f>D35/1.03</f>
        <v>0</v>
      </c>
      <c r="E37" s="10"/>
      <c r="F37" s="40">
        <f>SUM(F4:F36)</f>
        <v>914642.34999999986</v>
      </c>
      <c r="G37" s="20"/>
      <c r="H37" s="18" t="s">
        <v>15</v>
      </c>
      <c r="I37" s="18">
        <v>0.01</v>
      </c>
      <c r="J37" s="19">
        <f>J36*I37</f>
        <v>9146.423499999999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290" t="s">
        <v>16</v>
      </c>
      <c r="C39" s="291"/>
      <c r="D39" s="28"/>
      <c r="E39" s="44"/>
      <c r="F39" s="45"/>
      <c r="G39" s="30"/>
      <c r="H39" s="292" t="s">
        <v>17</v>
      </c>
      <c r="I39" s="292"/>
      <c r="J39" s="31">
        <f>J36+J37+J38-J35</f>
        <v>0</v>
      </c>
    </row>
    <row r="40" spans="2:14" ht="15.75" thickBot="1" x14ac:dyDescent="0.3">
      <c r="B40" s="282"/>
      <c r="C40" s="283"/>
      <c r="D40" s="283"/>
      <c r="E40" s="283"/>
      <c r="F40" s="283"/>
      <c r="G40" s="283"/>
      <c r="H40" s="283"/>
      <c r="I40" s="283"/>
      <c r="J40" s="284"/>
    </row>
    <row r="41" spans="2:14" ht="15.75" thickBot="1" x14ac:dyDescent="0.3">
      <c r="B41" s="282"/>
      <c r="C41" s="283"/>
      <c r="D41" s="283"/>
      <c r="E41" s="283"/>
      <c r="F41" s="283"/>
      <c r="G41" s="283"/>
      <c r="H41" s="283"/>
      <c r="I41" s="283"/>
      <c r="J41" s="284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K11" sqref="K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99" t="s">
        <v>57</v>
      </c>
      <c r="C2" s="300"/>
      <c r="D2" s="300"/>
      <c r="E2" s="300"/>
      <c r="F2" s="300"/>
      <c r="G2" s="300"/>
      <c r="H2" s="300"/>
      <c r="I2" s="300"/>
      <c r="J2" s="301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1801</v>
      </c>
      <c r="D4" s="9"/>
      <c r="E4" s="10">
        <v>18</v>
      </c>
      <c r="F4" s="40">
        <f>E4*C4</f>
        <v>32418</v>
      </c>
      <c r="G4" s="12"/>
      <c r="H4" s="13" t="s">
        <v>6</v>
      </c>
      <c r="I4" s="14">
        <v>0.01</v>
      </c>
      <c r="J4" s="15"/>
    </row>
    <row r="5" spans="2:29" x14ac:dyDescent="0.25">
      <c r="B5" s="7">
        <v>45902</v>
      </c>
      <c r="C5" s="8">
        <v>1789.5</v>
      </c>
      <c r="D5" s="9"/>
      <c r="E5" s="10">
        <v>18</v>
      </c>
      <c r="F5" s="40">
        <f t="shared" ref="F5:F34" si="0">E5*C5</f>
        <v>32211</v>
      </c>
      <c r="G5" s="12"/>
      <c r="H5" s="13" t="s">
        <v>7</v>
      </c>
      <c r="I5" s="14">
        <v>1E-3</v>
      </c>
      <c r="J5" s="15"/>
      <c r="M5" s="108">
        <f>M13-M8</f>
        <v>0.69999999999999929</v>
      </c>
    </row>
    <row r="6" spans="2:29" x14ac:dyDescent="0.25">
      <c r="B6" s="7">
        <v>45903</v>
      </c>
      <c r="C6" s="8">
        <v>1804.5</v>
      </c>
      <c r="D6" s="9"/>
      <c r="E6" s="10">
        <v>18</v>
      </c>
      <c r="F6" s="40">
        <f t="shared" si="0"/>
        <v>32481</v>
      </c>
      <c r="G6" s="12"/>
      <c r="H6" s="13" t="s">
        <v>8</v>
      </c>
      <c r="I6" s="14"/>
      <c r="J6" s="15"/>
    </row>
    <row r="7" spans="2:29" x14ac:dyDescent="0.25">
      <c r="B7" s="7">
        <v>45904</v>
      </c>
      <c r="C7" s="8">
        <v>1700</v>
      </c>
      <c r="D7" s="9"/>
      <c r="E7" s="10">
        <v>18</v>
      </c>
      <c r="F7" s="40">
        <f t="shared" si="0"/>
        <v>30600</v>
      </c>
      <c r="G7" s="12"/>
      <c r="H7" s="13" t="s">
        <v>9</v>
      </c>
      <c r="I7" s="14"/>
      <c r="J7" s="15">
        <f>'AĞUSTOS 2025'!J39*-1</f>
        <v>0</v>
      </c>
    </row>
    <row r="8" spans="2:29" x14ac:dyDescent="0.25">
      <c r="B8" s="7">
        <v>45905</v>
      </c>
      <c r="C8" s="8">
        <v>1777</v>
      </c>
      <c r="D8" s="9"/>
      <c r="E8" s="10">
        <v>18</v>
      </c>
      <c r="F8" s="40">
        <f t="shared" si="0"/>
        <v>31986</v>
      </c>
      <c r="G8" s="16">
        <v>45938</v>
      </c>
      <c r="H8" s="17" t="s">
        <v>95</v>
      </c>
      <c r="I8" s="18"/>
      <c r="J8" s="19">
        <v>50000</v>
      </c>
      <c r="L8" s="107">
        <v>48585.5</v>
      </c>
      <c r="M8" s="107">
        <v>17.3</v>
      </c>
      <c r="N8" s="107">
        <f>L8*M8</f>
        <v>840529.15</v>
      </c>
    </row>
    <row r="9" spans="2:29" x14ac:dyDescent="0.25">
      <c r="B9" s="7">
        <v>45906</v>
      </c>
      <c r="C9" s="8">
        <v>1759</v>
      </c>
      <c r="D9" s="9"/>
      <c r="E9" s="10">
        <v>18</v>
      </c>
      <c r="F9" s="40">
        <f t="shared" si="0"/>
        <v>31662</v>
      </c>
      <c r="G9" s="16">
        <v>45938</v>
      </c>
      <c r="H9" s="17" t="s">
        <v>91</v>
      </c>
      <c r="I9" s="18"/>
      <c r="J9" s="19">
        <v>50000</v>
      </c>
      <c r="L9" s="107"/>
      <c r="M9" s="107"/>
      <c r="N9" s="107">
        <f>N8*0.01</f>
        <v>8405.2915000000012</v>
      </c>
    </row>
    <row r="10" spans="2:29" x14ac:dyDescent="0.25">
      <c r="B10" s="7">
        <v>45907</v>
      </c>
      <c r="C10" s="8">
        <v>1751.5</v>
      </c>
      <c r="D10" s="9"/>
      <c r="E10" s="10">
        <v>18</v>
      </c>
      <c r="F10" s="40">
        <f t="shared" si="0"/>
        <v>31527</v>
      </c>
      <c r="G10" s="16">
        <v>45950</v>
      </c>
      <c r="H10" s="17" t="s">
        <v>91</v>
      </c>
      <c r="I10" s="18"/>
      <c r="J10" s="19">
        <v>748934.44</v>
      </c>
      <c r="L10" s="107"/>
      <c r="M10" s="107"/>
      <c r="N10" s="107">
        <f>N8+N9</f>
        <v>848934.44150000007</v>
      </c>
    </row>
    <row r="11" spans="2:29" x14ac:dyDescent="0.25">
      <c r="B11" s="7">
        <v>45908</v>
      </c>
      <c r="C11" s="8">
        <v>1722</v>
      </c>
      <c r="D11" s="9"/>
      <c r="E11" s="10">
        <v>18</v>
      </c>
      <c r="F11" s="40">
        <f t="shared" si="0"/>
        <v>30996</v>
      </c>
      <c r="G11" s="16">
        <v>45965</v>
      </c>
      <c r="H11" s="17" t="s">
        <v>91</v>
      </c>
      <c r="I11" s="18"/>
      <c r="J11" s="19">
        <v>200000</v>
      </c>
      <c r="L11" s="107"/>
      <c r="M11" s="107"/>
      <c r="N11" s="107"/>
    </row>
    <row r="12" spans="2:29" x14ac:dyDescent="0.25">
      <c r="B12" s="7">
        <v>45909</v>
      </c>
      <c r="C12" s="8">
        <v>1661.5</v>
      </c>
      <c r="D12" s="9"/>
      <c r="E12" s="10">
        <v>18</v>
      </c>
      <c r="F12" s="40">
        <f t="shared" si="0"/>
        <v>29907</v>
      </c>
      <c r="G12" s="20"/>
      <c r="H12" s="17"/>
      <c r="I12" s="18"/>
      <c r="J12" s="19"/>
      <c r="L12" s="107"/>
      <c r="M12" s="107"/>
      <c r="N12" s="107"/>
    </row>
    <row r="13" spans="2:29" x14ac:dyDescent="0.25">
      <c r="B13" s="7">
        <v>45910</v>
      </c>
      <c r="C13" s="8">
        <v>1700</v>
      </c>
      <c r="D13" s="9"/>
      <c r="E13" s="10">
        <v>18</v>
      </c>
      <c r="F13" s="40">
        <f t="shared" si="0"/>
        <v>30600</v>
      </c>
      <c r="G13" s="20"/>
      <c r="H13" s="17"/>
      <c r="I13" s="18"/>
      <c r="J13" s="19"/>
      <c r="L13" s="107">
        <v>48585.5</v>
      </c>
      <c r="M13" s="107">
        <v>18</v>
      </c>
      <c r="N13" s="107">
        <f>L13*M13</f>
        <v>874539</v>
      </c>
    </row>
    <row r="14" spans="2:29" x14ac:dyDescent="0.25">
      <c r="B14" s="7">
        <v>45911</v>
      </c>
      <c r="C14" s="8">
        <v>1658</v>
      </c>
      <c r="D14" s="9"/>
      <c r="E14" s="10">
        <v>18</v>
      </c>
      <c r="F14" s="40">
        <f t="shared" si="0"/>
        <v>29844</v>
      </c>
      <c r="G14" s="20"/>
      <c r="H14" s="17"/>
      <c r="I14" s="18"/>
      <c r="J14" s="19"/>
      <c r="L14" s="107"/>
      <c r="M14" s="107"/>
      <c r="N14" s="107">
        <f>N13*0.01</f>
        <v>8745.39</v>
      </c>
    </row>
    <row r="15" spans="2:29" x14ac:dyDescent="0.25">
      <c r="B15" s="7">
        <v>45912</v>
      </c>
      <c r="C15" s="8">
        <v>1650.5</v>
      </c>
      <c r="D15" s="9"/>
      <c r="E15" s="10">
        <v>18</v>
      </c>
      <c r="F15" s="40">
        <f t="shared" si="0"/>
        <v>29709</v>
      </c>
      <c r="G15" s="20"/>
      <c r="H15" s="17"/>
      <c r="I15" s="18"/>
      <c r="J15" s="19"/>
      <c r="L15" s="107"/>
      <c r="M15" s="107"/>
      <c r="N15" s="107">
        <f>N13+N14</f>
        <v>883284.39</v>
      </c>
    </row>
    <row r="16" spans="2:29" x14ac:dyDescent="0.25">
      <c r="B16" s="7">
        <v>45913</v>
      </c>
      <c r="C16" s="8">
        <v>1601</v>
      </c>
      <c r="D16" s="9"/>
      <c r="E16" s="10">
        <v>18</v>
      </c>
      <c r="F16" s="40">
        <f t="shared" si="0"/>
        <v>28818</v>
      </c>
      <c r="G16" s="20"/>
      <c r="H16" s="17"/>
      <c r="I16" s="18"/>
      <c r="J16" s="19"/>
      <c r="L16" s="107"/>
      <c r="M16" s="107"/>
      <c r="N16" s="107"/>
    </row>
    <row r="17" spans="2:14" x14ac:dyDescent="0.25">
      <c r="B17" s="7">
        <v>45914</v>
      </c>
      <c r="C17" s="8">
        <v>1636.5</v>
      </c>
      <c r="D17" s="9"/>
      <c r="E17" s="10">
        <v>18</v>
      </c>
      <c r="F17" s="40">
        <f t="shared" si="0"/>
        <v>29457</v>
      </c>
      <c r="G17" s="20"/>
      <c r="H17" s="17"/>
      <c r="I17" s="18"/>
      <c r="J17" s="19"/>
      <c r="L17" s="107"/>
      <c r="M17" s="132" t="s">
        <v>96</v>
      </c>
      <c r="N17" s="132">
        <f>N15-N10</f>
        <v>34349.94849999994</v>
      </c>
    </row>
    <row r="18" spans="2:14" x14ac:dyDescent="0.25">
      <c r="B18" s="7">
        <v>45915</v>
      </c>
      <c r="C18" s="8">
        <v>1655.5</v>
      </c>
      <c r="D18" s="9"/>
      <c r="E18" s="10">
        <v>18</v>
      </c>
      <c r="F18" s="40">
        <f t="shared" si="0"/>
        <v>29799</v>
      </c>
      <c r="G18" s="20"/>
      <c r="H18" s="17"/>
      <c r="I18" s="18"/>
      <c r="J18" s="19"/>
    </row>
    <row r="19" spans="2:14" x14ac:dyDescent="0.25">
      <c r="B19" s="7">
        <v>45916</v>
      </c>
      <c r="C19" s="8">
        <v>1575</v>
      </c>
      <c r="D19" s="9"/>
      <c r="E19" s="10">
        <v>18</v>
      </c>
      <c r="F19" s="40">
        <f t="shared" si="0"/>
        <v>28350</v>
      </c>
      <c r="G19" s="20"/>
      <c r="H19" s="17"/>
      <c r="I19" s="18"/>
      <c r="J19" s="19"/>
    </row>
    <row r="20" spans="2:14" x14ac:dyDescent="0.25">
      <c r="B20" s="7">
        <v>45917</v>
      </c>
      <c r="C20" s="8">
        <v>1672.5</v>
      </c>
      <c r="D20" s="9"/>
      <c r="E20" s="10">
        <v>18</v>
      </c>
      <c r="F20" s="40">
        <f t="shared" si="0"/>
        <v>30105</v>
      </c>
      <c r="G20" s="20"/>
      <c r="H20" s="17"/>
      <c r="I20" s="18"/>
      <c r="J20" s="19"/>
    </row>
    <row r="21" spans="2:14" x14ac:dyDescent="0.25">
      <c r="B21" s="7">
        <v>45918</v>
      </c>
      <c r="C21" s="8">
        <v>1585.5</v>
      </c>
      <c r="D21" s="9"/>
      <c r="E21" s="10">
        <v>18</v>
      </c>
      <c r="F21" s="40">
        <f t="shared" si="0"/>
        <v>28539</v>
      </c>
      <c r="G21" s="20"/>
      <c r="H21" s="17"/>
      <c r="I21" s="18"/>
      <c r="J21" s="19"/>
    </row>
    <row r="22" spans="2:14" x14ac:dyDescent="0.25">
      <c r="B22" s="7">
        <v>45919</v>
      </c>
      <c r="C22" s="8">
        <v>1566.5</v>
      </c>
      <c r="D22" s="9"/>
      <c r="E22" s="10">
        <v>18</v>
      </c>
      <c r="F22" s="40">
        <f t="shared" si="0"/>
        <v>28197</v>
      </c>
      <c r="G22" s="20"/>
      <c r="H22" s="17"/>
      <c r="I22" s="18"/>
      <c r="J22" s="19"/>
    </row>
    <row r="23" spans="2:14" x14ac:dyDescent="0.25">
      <c r="B23" s="7">
        <v>45920</v>
      </c>
      <c r="C23" s="8">
        <v>1582</v>
      </c>
      <c r="D23" s="9"/>
      <c r="E23" s="10">
        <v>18</v>
      </c>
      <c r="F23" s="40">
        <f t="shared" si="0"/>
        <v>28476</v>
      </c>
      <c r="G23" s="20"/>
      <c r="H23" s="17"/>
      <c r="I23" s="18"/>
      <c r="J23" s="19"/>
    </row>
    <row r="24" spans="2:14" x14ac:dyDescent="0.25">
      <c r="B24" s="7">
        <v>45921</v>
      </c>
      <c r="C24" s="8">
        <v>1535</v>
      </c>
      <c r="D24" s="9"/>
      <c r="E24" s="10">
        <v>18</v>
      </c>
      <c r="F24" s="40">
        <f t="shared" si="0"/>
        <v>27630</v>
      </c>
      <c r="G24" s="20"/>
      <c r="H24" s="17"/>
      <c r="I24" s="18"/>
      <c r="J24" s="19"/>
    </row>
    <row r="25" spans="2:14" x14ac:dyDescent="0.25">
      <c r="B25" s="7">
        <v>45922</v>
      </c>
      <c r="C25" s="8">
        <v>1514</v>
      </c>
      <c r="D25" s="9"/>
      <c r="E25" s="10">
        <v>18</v>
      </c>
      <c r="F25" s="40">
        <f t="shared" si="0"/>
        <v>27252</v>
      </c>
      <c r="G25" s="20"/>
      <c r="H25" s="17"/>
      <c r="I25" s="18"/>
      <c r="J25" s="19"/>
    </row>
    <row r="26" spans="2:14" x14ac:dyDescent="0.25">
      <c r="B26" s="7">
        <v>45923</v>
      </c>
      <c r="C26" s="8">
        <v>1561.5</v>
      </c>
      <c r="D26" s="9"/>
      <c r="E26" s="10">
        <v>18</v>
      </c>
      <c r="F26" s="40">
        <f t="shared" si="0"/>
        <v>28107</v>
      </c>
      <c r="G26" s="20"/>
      <c r="H26" s="17"/>
      <c r="I26" s="18"/>
      <c r="J26" s="19"/>
    </row>
    <row r="27" spans="2:14" x14ac:dyDescent="0.25">
      <c r="B27" s="7">
        <v>45924</v>
      </c>
      <c r="C27" s="8">
        <v>1495</v>
      </c>
      <c r="D27" s="9"/>
      <c r="E27" s="10">
        <v>18</v>
      </c>
      <c r="F27" s="40">
        <f t="shared" si="0"/>
        <v>26910</v>
      </c>
      <c r="G27" s="20"/>
      <c r="H27" s="17"/>
      <c r="I27" s="18"/>
      <c r="J27" s="19"/>
    </row>
    <row r="28" spans="2:14" x14ac:dyDescent="0.25">
      <c r="B28" s="7">
        <v>45925</v>
      </c>
      <c r="C28" s="8">
        <v>1489</v>
      </c>
      <c r="D28" s="9"/>
      <c r="E28" s="10">
        <v>18</v>
      </c>
      <c r="F28" s="40">
        <f t="shared" si="0"/>
        <v>26802</v>
      </c>
      <c r="G28" s="20"/>
      <c r="H28" s="17"/>
      <c r="I28" s="18"/>
      <c r="J28" s="19"/>
    </row>
    <row r="29" spans="2:14" x14ac:dyDescent="0.25">
      <c r="B29" s="7">
        <v>45926</v>
      </c>
      <c r="C29" s="8">
        <v>1442.5</v>
      </c>
      <c r="D29" s="9"/>
      <c r="E29" s="10">
        <v>18</v>
      </c>
      <c r="F29" s="40">
        <f t="shared" si="0"/>
        <v>25965</v>
      </c>
      <c r="G29" s="20"/>
      <c r="H29" s="17"/>
      <c r="I29" s="18"/>
      <c r="J29" s="19"/>
    </row>
    <row r="30" spans="2:14" x14ac:dyDescent="0.25">
      <c r="B30" s="7">
        <v>45927</v>
      </c>
      <c r="C30" s="8">
        <v>1484.5</v>
      </c>
      <c r="D30" s="9"/>
      <c r="E30" s="10">
        <v>18</v>
      </c>
      <c r="F30" s="40">
        <f t="shared" si="0"/>
        <v>26721</v>
      </c>
      <c r="G30" s="20"/>
      <c r="H30" s="17"/>
      <c r="I30" s="18"/>
      <c r="J30" s="19"/>
    </row>
    <row r="31" spans="2:14" x14ac:dyDescent="0.25">
      <c r="B31" s="7">
        <v>45928</v>
      </c>
      <c r="C31" s="8">
        <v>1490</v>
      </c>
      <c r="D31" s="9"/>
      <c r="E31" s="10">
        <v>18</v>
      </c>
      <c r="F31" s="40">
        <f t="shared" si="0"/>
        <v>26820</v>
      </c>
      <c r="G31" s="20"/>
      <c r="H31" s="17"/>
      <c r="I31" s="18"/>
      <c r="J31" s="19"/>
    </row>
    <row r="32" spans="2:14" x14ac:dyDescent="0.25">
      <c r="B32" s="7">
        <v>45929</v>
      </c>
      <c r="C32" s="8">
        <v>1481</v>
      </c>
      <c r="D32" s="9"/>
      <c r="E32" s="10">
        <v>18</v>
      </c>
      <c r="F32" s="40">
        <f t="shared" si="0"/>
        <v>26658</v>
      </c>
      <c r="G32" s="20"/>
      <c r="H32" s="17"/>
      <c r="I32" s="18"/>
      <c r="J32" s="19"/>
    </row>
    <row r="33" spans="2:14" x14ac:dyDescent="0.25">
      <c r="B33" s="7">
        <v>45930</v>
      </c>
      <c r="C33" s="8">
        <v>1444</v>
      </c>
      <c r="D33" s="9"/>
      <c r="E33" s="10">
        <v>18</v>
      </c>
      <c r="F33" s="40">
        <f t="shared" si="0"/>
        <v>25992</v>
      </c>
      <c r="G33" s="20"/>
      <c r="H33" s="17"/>
      <c r="I33" s="18"/>
      <c r="J33" s="19"/>
    </row>
    <row r="34" spans="2:14" ht="15.75" thickBot="1" x14ac:dyDescent="0.3">
      <c r="B34" s="53"/>
      <c r="C34" s="54"/>
      <c r="D34" s="55"/>
      <c r="E34" s="10">
        <v>18</v>
      </c>
      <c r="F34" s="56">
        <f t="shared" si="0"/>
        <v>0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48585.5</v>
      </c>
      <c r="D35" s="50">
        <f>SUM(D4:D34)</f>
        <v>0</v>
      </c>
      <c r="E35" s="51"/>
      <c r="F35" s="52" t="s">
        <v>4</v>
      </c>
      <c r="G35" s="25"/>
      <c r="H35" s="288" t="s">
        <v>11</v>
      </c>
      <c r="I35" s="288"/>
      <c r="J35" s="26">
        <f>SUM(J4:J34)</f>
        <v>1048934.44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89" t="s">
        <v>13</v>
      </c>
      <c r="I36" s="289"/>
      <c r="J36" s="19">
        <f>F36+F37</f>
        <v>874539</v>
      </c>
      <c r="L36" s="33">
        <f>J36-J4-J5-J6+J37</f>
        <v>883284.39</v>
      </c>
      <c r="M36" s="33">
        <v>848934.44</v>
      </c>
      <c r="N36" s="33">
        <f>L36-M36</f>
        <v>34349.95000000007</v>
      </c>
    </row>
    <row r="37" spans="2:14" x14ac:dyDescent="0.25">
      <c r="B37" s="27" t="s">
        <v>14</v>
      </c>
      <c r="C37" s="32">
        <f>C35</f>
        <v>48585.5</v>
      </c>
      <c r="D37" s="9">
        <f>D35/1.03</f>
        <v>0</v>
      </c>
      <c r="E37" s="10"/>
      <c r="F37" s="40">
        <f>SUM(F4:F36)</f>
        <v>874539</v>
      </c>
      <c r="G37" s="20"/>
      <c r="H37" s="18" t="s">
        <v>15</v>
      </c>
      <c r="I37" s="18">
        <v>0.01</v>
      </c>
      <c r="J37" s="19">
        <f>J36*I37</f>
        <v>8745.39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290" t="s">
        <v>16</v>
      </c>
      <c r="C39" s="291"/>
      <c r="D39" s="28"/>
      <c r="E39" s="44"/>
      <c r="F39" s="45"/>
      <c r="G39" s="30"/>
      <c r="H39" s="292" t="s">
        <v>17</v>
      </c>
      <c r="I39" s="292"/>
      <c r="J39" s="31">
        <f>J36+J37+J38-J35</f>
        <v>-165650.04999999993</v>
      </c>
    </row>
    <row r="40" spans="2:14" ht="15.75" thickBot="1" x14ac:dyDescent="0.3">
      <c r="B40" s="282"/>
      <c r="C40" s="283"/>
      <c r="D40" s="283"/>
      <c r="E40" s="283"/>
      <c r="F40" s="283"/>
      <c r="G40" s="283"/>
      <c r="H40" s="283"/>
      <c r="I40" s="283"/>
      <c r="J40" s="284"/>
    </row>
    <row r="41" spans="2:14" ht="15.75" thickBot="1" x14ac:dyDescent="0.3">
      <c r="B41" s="282"/>
      <c r="C41" s="283"/>
      <c r="D41" s="283"/>
      <c r="E41" s="283"/>
      <c r="F41" s="283"/>
      <c r="G41" s="283"/>
      <c r="H41" s="283"/>
      <c r="I41" s="283"/>
      <c r="J41" s="284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3" width="13.42578125" customWidth="1"/>
    <col min="14" max="14" width="13.42578125" style="107" customWidth="1"/>
    <col min="15" max="15" width="15.425781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07">
        <f>SUM(N3:N8)</f>
        <v>500000</v>
      </c>
    </row>
    <row r="2" spans="2:29" ht="25.5" customHeight="1" thickBot="1" x14ac:dyDescent="0.3">
      <c r="B2" s="299" t="s">
        <v>57</v>
      </c>
      <c r="C2" s="300"/>
      <c r="D2" s="300"/>
      <c r="E2" s="300"/>
      <c r="F2" s="300"/>
      <c r="G2" s="300"/>
      <c r="H2" s="300"/>
      <c r="I2" s="300"/>
      <c r="J2" s="301"/>
      <c r="L2" s="296" t="s">
        <v>104</v>
      </c>
      <c r="M2" s="297"/>
      <c r="N2" s="298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34">
        <v>45968</v>
      </c>
      <c r="M3" s="13" t="s">
        <v>91</v>
      </c>
      <c r="N3" s="135">
        <v>200000</v>
      </c>
      <c r="O3" t="s">
        <v>97</v>
      </c>
    </row>
    <row r="4" spans="2:29" x14ac:dyDescent="0.25">
      <c r="B4" s="7">
        <v>45931</v>
      </c>
      <c r="C4" s="8">
        <v>1412.5</v>
      </c>
      <c r="D4" s="9"/>
      <c r="E4" s="10">
        <v>19.600000000000001</v>
      </c>
      <c r="F4" s="40">
        <f>E4*C4</f>
        <v>27685.000000000004</v>
      </c>
      <c r="G4" s="12"/>
      <c r="H4" s="13" t="s">
        <v>6</v>
      </c>
      <c r="I4" s="14">
        <v>0.01</v>
      </c>
      <c r="J4" s="15"/>
      <c r="L4" s="105">
        <v>45975</v>
      </c>
      <c r="M4" s="14" t="s">
        <v>91</v>
      </c>
      <c r="N4" s="135">
        <v>500000</v>
      </c>
      <c r="O4" t="s">
        <v>97</v>
      </c>
    </row>
    <row r="5" spans="2:29" x14ac:dyDescent="0.25">
      <c r="B5" s="7">
        <v>45932</v>
      </c>
      <c r="C5" s="8">
        <v>1447.5</v>
      </c>
      <c r="D5" s="9"/>
      <c r="E5" s="10">
        <v>19.600000000000001</v>
      </c>
      <c r="F5" s="40">
        <f t="shared" ref="F5:F34" si="0">E5*C5</f>
        <v>28371.000000000004</v>
      </c>
      <c r="G5" s="12"/>
      <c r="H5" s="13" t="s">
        <v>7</v>
      </c>
      <c r="I5" s="14">
        <v>1E-3</v>
      </c>
      <c r="J5" s="15"/>
      <c r="L5" s="64" t="s">
        <v>99</v>
      </c>
      <c r="M5" s="64" t="s">
        <v>100</v>
      </c>
      <c r="N5" s="136">
        <v>-200000</v>
      </c>
    </row>
    <row r="6" spans="2:29" x14ac:dyDescent="0.25">
      <c r="B6" s="7">
        <v>45933</v>
      </c>
      <c r="C6" s="8">
        <v>1457.5</v>
      </c>
      <c r="D6" s="9"/>
      <c r="E6" s="10">
        <v>19.600000000000001</v>
      </c>
      <c r="F6" s="40">
        <f t="shared" si="0"/>
        <v>28567.000000000004</v>
      </c>
      <c r="G6" s="12"/>
      <c r="H6" s="13" t="s">
        <v>8</v>
      </c>
      <c r="I6" s="14"/>
      <c r="J6" s="15"/>
      <c r="L6" s="18" t="s">
        <v>101</v>
      </c>
      <c r="M6" s="18" t="s">
        <v>102</v>
      </c>
      <c r="N6" s="133"/>
    </row>
    <row r="7" spans="2:29" x14ac:dyDescent="0.25">
      <c r="B7" s="7">
        <v>45934</v>
      </c>
      <c r="C7" s="8">
        <v>1487.5</v>
      </c>
      <c r="D7" s="9"/>
      <c r="E7" s="10">
        <v>19.600000000000001</v>
      </c>
      <c r="F7" s="40">
        <f t="shared" si="0"/>
        <v>29155.000000000004</v>
      </c>
      <c r="G7" s="12"/>
      <c r="H7" s="13" t="s">
        <v>9</v>
      </c>
      <c r="I7" s="14"/>
      <c r="J7" s="15">
        <f>'EYLÜL 2025'!J39*-1</f>
        <v>165650.04999999993</v>
      </c>
      <c r="L7" s="18" t="s">
        <v>103</v>
      </c>
      <c r="M7" s="18" t="s">
        <v>74</v>
      </c>
      <c r="N7" s="133"/>
    </row>
    <row r="8" spans="2:29" x14ac:dyDescent="0.25">
      <c r="B8" s="7">
        <v>45935</v>
      </c>
      <c r="C8" s="8">
        <v>1495</v>
      </c>
      <c r="D8" s="9"/>
      <c r="E8" s="10">
        <v>19.600000000000001</v>
      </c>
      <c r="F8" s="40">
        <f t="shared" si="0"/>
        <v>29302.000000000004</v>
      </c>
      <c r="G8" s="16"/>
      <c r="H8" s="17" t="s">
        <v>100</v>
      </c>
      <c r="I8" s="18"/>
      <c r="J8" s="19">
        <v>200000</v>
      </c>
      <c r="L8" s="18"/>
      <c r="M8" s="18"/>
      <c r="N8" s="133"/>
    </row>
    <row r="9" spans="2:29" x14ac:dyDescent="0.25">
      <c r="B9" s="7">
        <v>45936</v>
      </c>
      <c r="C9" s="8">
        <v>1429</v>
      </c>
      <c r="D9" s="9"/>
      <c r="E9" s="10">
        <v>19.600000000000001</v>
      </c>
      <c r="F9" s="40">
        <f t="shared" si="0"/>
        <v>28008.400000000001</v>
      </c>
      <c r="G9" s="16">
        <v>45978</v>
      </c>
      <c r="H9" s="17" t="s">
        <v>87</v>
      </c>
      <c r="I9" s="18"/>
      <c r="J9" s="19">
        <v>80000</v>
      </c>
    </row>
    <row r="10" spans="2:29" x14ac:dyDescent="0.25">
      <c r="B10" s="7">
        <v>45937</v>
      </c>
      <c r="C10" s="8">
        <v>1426.5</v>
      </c>
      <c r="D10" s="9"/>
      <c r="E10" s="10">
        <v>19.600000000000001</v>
      </c>
      <c r="F10" s="40">
        <f t="shared" si="0"/>
        <v>27959.4</v>
      </c>
      <c r="G10" s="16">
        <v>45980</v>
      </c>
      <c r="H10" s="17" t="s">
        <v>87</v>
      </c>
      <c r="I10" s="18"/>
      <c r="J10" s="19">
        <v>391404.01</v>
      </c>
    </row>
    <row r="11" spans="2:29" x14ac:dyDescent="0.25">
      <c r="B11" s="7">
        <v>45938</v>
      </c>
      <c r="C11" s="8">
        <v>1498.5</v>
      </c>
      <c r="D11" s="9"/>
      <c r="E11" s="10">
        <v>19.600000000000001</v>
      </c>
      <c r="F11" s="40">
        <f t="shared" si="0"/>
        <v>29370.600000000002</v>
      </c>
      <c r="G11" s="20"/>
      <c r="H11" s="17"/>
      <c r="I11" s="18"/>
      <c r="J11" s="19"/>
      <c r="L11" s="130"/>
      <c r="M11" s="131"/>
    </row>
    <row r="12" spans="2:29" x14ac:dyDescent="0.25">
      <c r="B12" s="7">
        <v>45939</v>
      </c>
      <c r="C12" s="8">
        <v>1424.5</v>
      </c>
      <c r="D12" s="9"/>
      <c r="E12" s="10">
        <v>19.600000000000001</v>
      </c>
      <c r="F12" s="40">
        <f t="shared" si="0"/>
        <v>27920.2</v>
      </c>
      <c r="G12" s="20"/>
      <c r="H12" s="17"/>
      <c r="I12" s="18"/>
      <c r="J12" s="19"/>
      <c r="L12" s="130"/>
      <c r="M12" s="131"/>
    </row>
    <row r="13" spans="2:29" x14ac:dyDescent="0.25">
      <c r="B13" s="7">
        <v>45940</v>
      </c>
      <c r="C13" s="8">
        <v>1422</v>
      </c>
      <c r="D13" s="9"/>
      <c r="E13" s="10">
        <v>19.600000000000001</v>
      </c>
      <c r="F13" s="40">
        <f t="shared" si="0"/>
        <v>27871.200000000001</v>
      </c>
      <c r="G13" s="20"/>
      <c r="H13" s="17"/>
      <c r="I13" s="18"/>
      <c r="J13" s="19"/>
      <c r="L13" s="130"/>
      <c r="M13" s="131"/>
    </row>
    <row r="14" spans="2:29" x14ac:dyDescent="0.25">
      <c r="B14" s="7">
        <v>45941</v>
      </c>
      <c r="C14" s="8">
        <v>1430.5</v>
      </c>
      <c r="D14" s="9"/>
      <c r="E14" s="10">
        <v>19.600000000000001</v>
      </c>
      <c r="F14" s="40">
        <f t="shared" si="0"/>
        <v>28037.800000000003</v>
      </c>
      <c r="G14" s="20"/>
      <c r="H14" s="17"/>
      <c r="I14" s="18"/>
      <c r="J14" s="19"/>
      <c r="L14" s="130"/>
      <c r="M14" s="131"/>
    </row>
    <row r="15" spans="2:29" x14ac:dyDescent="0.25">
      <c r="B15" s="7">
        <v>45942</v>
      </c>
      <c r="C15" s="8">
        <v>1366.5</v>
      </c>
      <c r="D15" s="9"/>
      <c r="E15" s="10">
        <v>19.600000000000001</v>
      </c>
      <c r="F15" s="40">
        <f t="shared" si="0"/>
        <v>26783.4</v>
      </c>
      <c r="G15" s="20"/>
      <c r="H15" s="17"/>
      <c r="I15" s="18"/>
      <c r="J15" s="19"/>
      <c r="L15" s="130"/>
      <c r="M15" s="131"/>
    </row>
    <row r="16" spans="2:29" x14ac:dyDescent="0.25">
      <c r="B16" s="7">
        <v>45943</v>
      </c>
      <c r="C16" s="8">
        <v>1368.5</v>
      </c>
      <c r="D16" s="9"/>
      <c r="E16" s="10">
        <v>19.600000000000001</v>
      </c>
      <c r="F16" s="40">
        <f t="shared" si="0"/>
        <v>26822.600000000002</v>
      </c>
      <c r="G16" s="20"/>
      <c r="H16" s="17"/>
      <c r="I16" s="18"/>
      <c r="J16" s="19"/>
      <c r="L16" s="130"/>
      <c r="M16" s="131"/>
    </row>
    <row r="17" spans="2:13" x14ac:dyDescent="0.25">
      <c r="B17" s="7">
        <v>45944</v>
      </c>
      <c r="C17" s="8">
        <v>1313.5</v>
      </c>
      <c r="D17" s="9"/>
      <c r="E17" s="10">
        <v>19.600000000000001</v>
      </c>
      <c r="F17" s="40">
        <f t="shared" si="0"/>
        <v>25744.600000000002</v>
      </c>
      <c r="G17" s="20"/>
      <c r="H17" s="17"/>
      <c r="I17" s="18"/>
      <c r="J17" s="19"/>
      <c r="L17" s="130"/>
      <c r="M17" s="131"/>
    </row>
    <row r="18" spans="2:13" x14ac:dyDescent="0.25">
      <c r="B18" s="7">
        <v>45945</v>
      </c>
      <c r="C18" s="8">
        <v>1346</v>
      </c>
      <c r="D18" s="9"/>
      <c r="E18" s="10">
        <v>19.600000000000001</v>
      </c>
      <c r="F18" s="40">
        <f t="shared" si="0"/>
        <v>26381.600000000002</v>
      </c>
      <c r="G18" s="20"/>
      <c r="H18" s="17"/>
      <c r="I18" s="18"/>
      <c r="J18" s="19"/>
    </row>
    <row r="19" spans="2:13" x14ac:dyDescent="0.25">
      <c r="B19" s="7">
        <v>45946</v>
      </c>
      <c r="C19" s="8">
        <v>1359</v>
      </c>
      <c r="D19" s="9"/>
      <c r="E19" s="10">
        <v>19.600000000000001</v>
      </c>
      <c r="F19" s="40">
        <f t="shared" si="0"/>
        <v>26636.400000000001</v>
      </c>
      <c r="G19" s="20"/>
      <c r="H19" s="17"/>
      <c r="I19" s="18"/>
      <c r="J19" s="19"/>
    </row>
    <row r="20" spans="2:13" x14ac:dyDescent="0.25">
      <c r="B20" s="7">
        <v>45947</v>
      </c>
      <c r="C20" s="8">
        <v>1306.5</v>
      </c>
      <c r="D20" s="9"/>
      <c r="E20" s="10">
        <v>19.600000000000001</v>
      </c>
      <c r="F20" s="40">
        <f t="shared" si="0"/>
        <v>25607.4</v>
      </c>
      <c r="G20" s="20"/>
      <c r="H20" s="17"/>
      <c r="I20" s="18"/>
      <c r="J20" s="19"/>
    </row>
    <row r="21" spans="2:13" x14ac:dyDescent="0.25">
      <c r="B21" s="7">
        <v>45948</v>
      </c>
      <c r="C21" s="8">
        <v>1337</v>
      </c>
      <c r="D21" s="9"/>
      <c r="E21" s="10">
        <v>19.600000000000001</v>
      </c>
      <c r="F21" s="40">
        <f t="shared" si="0"/>
        <v>26205.200000000001</v>
      </c>
      <c r="G21" s="20"/>
      <c r="H21" s="17"/>
      <c r="I21" s="18"/>
      <c r="J21" s="19"/>
    </row>
    <row r="22" spans="2:13" x14ac:dyDescent="0.25">
      <c r="B22" s="7">
        <v>45949</v>
      </c>
      <c r="C22" s="8">
        <v>1286</v>
      </c>
      <c r="D22" s="9"/>
      <c r="E22" s="10">
        <v>19.600000000000001</v>
      </c>
      <c r="F22" s="40">
        <f t="shared" si="0"/>
        <v>25205.600000000002</v>
      </c>
      <c r="G22" s="20"/>
      <c r="H22" s="17"/>
      <c r="I22" s="18"/>
      <c r="J22" s="19"/>
    </row>
    <row r="23" spans="2:13" x14ac:dyDescent="0.25">
      <c r="B23" s="7">
        <v>45950</v>
      </c>
      <c r="C23" s="8">
        <v>1345</v>
      </c>
      <c r="D23" s="9"/>
      <c r="E23" s="10">
        <v>19.600000000000001</v>
      </c>
      <c r="F23" s="40">
        <f t="shared" si="0"/>
        <v>26362.000000000004</v>
      </c>
      <c r="G23" s="20"/>
      <c r="H23" s="17"/>
      <c r="I23" s="18"/>
      <c r="J23" s="19"/>
    </row>
    <row r="24" spans="2:13" x14ac:dyDescent="0.25">
      <c r="B24" s="7">
        <v>45951</v>
      </c>
      <c r="C24" s="8">
        <v>1343.5</v>
      </c>
      <c r="D24" s="9"/>
      <c r="E24" s="10">
        <v>19.600000000000001</v>
      </c>
      <c r="F24" s="40">
        <f t="shared" si="0"/>
        <v>26332.600000000002</v>
      </c>
      <c r="G24" s="20"/>
      <c r="H24" s="17"/>
      <c r="I24" s="18"/>
      <c r="J24" s="19"/>
    </row>
    <row r="25" spans="2:13" x14ac:dyDescent="0.25">
      <c r="B25" s="7">
        <v>45952</v>
      </c>
      <c r="C25" s="8">
        <v>1320</v>
      </c>
      <c r="D25" s="9"/>
      <c r="E25" s="10">
        <v>19.600000000000001</v>
      </c>
      <c r="F25" s="40">
        <f t="shared" si="0"/>
        <v>25872.000000000004</v>
      </c>
      <c r="G25" s="20"/>
      <c r="H25" s="17"/>
      <c r="I25" s="18"/>
      <c r="J25" s="19"/>
    </row>
    <row r="26" spans="2:13" x14ac:dyDescent="0.25">
      <c r="B26" s="7">
        <v>45953</v>
      </c>
      <c r="C26" s="8">
        <v>1325</v>
      </c>
      <c r="D26" s="9"/>
      <c r="E26" s="10">
        <v>19.600000000000001</v>
      </c>
      <c r="F26" s="40">
        <f t="shared" si="0"/>
        <v>25970.000000000004</v>
      </c>
      <c r="G26" s="20"/>
      <c r="H26" s="17"/>
      <c r="I26" s="18"/>
      <c r="J26" s="19"/>
    </row>
    <row r="27" spans="2:13" x14ac:dyDescent="0.25">
      <c r="B27" s="7">
        <v>45954</v>
      </c>
      <c r="C27" s="8">
        <v>1332.5</v>
      </c>
      <c r="D27" s="9"/>
      <c r="E27" s="10">
        <v>19.600000000000001</v>
      </c>
      <c r="F27" s="40">
        <f t="shared" si="0"/>
        <v>26117.000000000004</v>
      </c>
      <c r="G27" s="20"/>
      <c r="H27" s="17"/>
      <c r="I27" s="18"/>
      <c r="J27" s="19"/>
    </row>
    <row r="28" spans="2:13" x14ac:dyDescent="0.25">
      <c r="B28" s="7">
        <v>45955</v>
      </c>
      <c r="C28" s="8">
        <v>1334</v>
      </c>
      <c r="D28" s="9"/>
      <c r="E28" s="10">
        <v>19.600000000000001</v>
      </c>
      <c r="F28" s="40">
        <f t="shared" si="0"/>
        <v>26146.400000000001</v>
      </c>
      <c r="G28" s="20"/>
      <c r="H28" s="17"/>
      <c r="I28" s="18"/>
      <c r="J28" s="19"/>
    </row>
    <row r="29" spans="2:13" x14ac:dyDescent="0.25">
      <c r="B29" s="7">
        <v>45956</v>
      </c>
      <c r="C29" s="8">
        <v>1322.5</v>
      </c>
      <c r="D29" s="9"/>
      <c r="E29" s="10">
        <v>19.600000000000001</v>
      </c>
      <c r="F29" s="40">
        <f t="shared" si="0"/>
        <v>25921.000000000004</v>
      </c>
      <c r="G29" s="20"/>
      <c r="H29" s="17"/>
      <c r="I29" s="18"/>
      <c r="J29" s="19"/>
    </row>
    <row r="30" spans="2:13" x14ac:dyDescent="0.25">
      <c r="B30" s="7">
        <v>45957</v>
      </c>
      <c r="C30" s="8">
        <v>1306</v>
      </c>
      <c r="D30" s="9"/>
      <c r="E30" s="10">
        <v>19.600000000000001</v>
      </c>
      <c r="F30" s="40">
        <f t="shared" si="0"/>
        <v>25597.600000000002</v>
      </c>
      <c r="G30" s="20"/>
      <c r="H30" s="17"/>
      <c r="I30" s="18"/>
      <c r="J30" s="19"/>
    </row>
    <row r="31" spans="2:13" x14ac:dyDescent="0.25">
      <c r="B31" s="7">
        <v>45958</v>
      </c>
      <c r="C31" s="8">
        <v>1268</v>
      </c>
      <c r="D31" s="9"/>
      <c r="E31" s="10">
        <v>19.600000000000001</v>
      </c>
      <c r="F31" s="40">
        <f t="shared" si="0"/>
        <v>24852.800000000003</v>
      </c>
      <c r="G31" s="20"/>
      <c r="H31" s="17"/>
      <c r="I31" s="18"/>
      <c r="J31" s="19"/>
    </row>
    <row r="32" spans="2:13" x14ac:dyDescent="0.25">
      <c r="B32" s="7">
        <v>45959</v>
      </c>
      <c r="C32" s="8">
        <v>1304.5</v>
      </c>
      <c r="D32" s="9"/>
      <c r="E32" s="10">
        <v>19.600000000000001</v>
      </c>
      <c r="F32" s="40">
        <f t="shared" si="0"/>
        <v>25568.2</v>
      </c>
      <c r="G32" s="20"/>
      <c r="H32" s="17"/>
      <c r="I32" s="18"/>
      <c r="J32" s="19"/>
    </row>
    <row r="33" spans="2:12" x14ac:dyDescent="0.25">
      <c r="B33" s="7">
        <v>45960</v>
      </c>
      <c r="C33" s="8">
        <v>1230</v>
      </c>
      <c r="D33" s="9"/>
      <c r="E33" s="10">
        <v>19.600000000000001</v>
      </c>
      <c r="F33" s="40">
        <f t="shared" si="0"/>
        <v>24108</v>
      </c>
      <c r="G33" s="20"/>
      <c r="H33" s="17"/>
      <c r="I33" s="18"/>
      <c r="J33" s="19"/>
    </row>
    <row r="34" spans="2:12" ht="15.75" thickBot="1" x14ac:dyDescent="0.3">
      <c r="B34" s="53">
        <v>45961</v>
      </c>
      <c r="C34" s="54">
        <v>1239</v>
      </c>
      <c r="D34" s="55"/>
      <c r="E34" s="10">
        <v>19.600000000000001</v>
      </c>
      <c r="F34" s="56">
        <f t="shared" si="0"/>
        <v>24284.400000000001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42284</v>
      </c>
      <c r="D35" s="50">
        <f>SUM(D4:D34)</f>
        <v>0</v>
      </c>
      <c r="E35" s="51"/>
      <c r="F35" s="52" t="s">
        <v>4</v>
      </c>
      <c r="G35" s="25"/>
      <c r="H35" s="288" t="s">
        <v>11</v>
      </c>
      <c r="I35" s="288"/>
      <c r="J35" s="26">
        <f>SUM(J4:J34)</f>
        <v>837054.05999999994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89" t="s">
        <v>13</v>
      </c>
      <c r="I36" s="289"/>
      <c r="J36" s="19">
        <f>F36+F37</f>
        <v>828766.4</v>
      </c>
      <c r="L36" s="33">
        <f>J36-J4-J5-J6+J37</f>
        <v>837054.06400000001</v>
      </c>
    </row>
    <row r="37" spans="2:12" x14ac:dyDescent="0.25">
      <c r="B37" s="27" t="s">
        <v>14</v>
      </c>
      <c r="C37" s="32">
        <f>C35</f>
        <v>42284</v>
      </c>
      <c r="D37" s="9">
        <f>D35/1.03</f>
        <v>0</v>
      </c>
      <c r="E37" s="10"/>
      <c r="F37" s="40">
        <f>SUM(F4:F36)</f>
        <v>828766.4</v>
      </c>
      <c r="G37" s="20"/>
      <c r="H37" s="18" t="s">
        <v>15</v>
      </c>
      <c r="I37" s="18">
        <v>0.01</v>
      </c>
      <c r="J37" s="19">
        <f>J36*I37</f>
        <v>8287.6640000000007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290" t="s">
        <v>16</v>
      </c>
      <c r="C39" s="291"/>
      <c r="D39" s="28"/>
      <c r="E39" s="44"/>
      <c r="F39" s="45"/>
      <c r="G39" s="30"/>
      <c r="H39" s="292" t="s">
        <v>17</v>
      </c>
      <c r="I39" s="292"/>
      <c r="J39" s="31">
        <f>J36+J37+J38-J35</f>
        <v>4.0000000735744834E-3</v>
      </c>
    </row>
    <row r="40" spans="2:12" ht="15.75" thickBot="1" x14ac:dyDescent="0.3">
      <c r="B40" s="282"/>
      <c r="C40" s="283"/>
      <c r="D40" s="283"/>
      <c r="E40" s="283"/>
      <c r="F40" s="283"/>
      <c r="G40" s="283"/>
      <c r="H40" s="283"/>
      <c r="I40" s="283"/>
      <c r="J40" s="284"/>
    </row>
    <row r="41" spans="2:12" ht="15.75" thickBot="1" x14ac:dyDescent="0.3">
      <c r="B41" s="282"/>
      <c r="C41" s="283"/>
      <c r="D41" s="283"/>
      <c r="E41" s="283"/>
      <c r="F41" s="283"/>
      <c r="G41" s="283"/>
      <c r="H41" s="283"/>
      <c r="I41" s="283"/>
      <c r="J41" s="284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10.42578125" bestFit="1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07">
        <f>SUM(N3:N9)</f>
        <v>550000</v>
      </c>
    </row>
    <row r="2" spans="2:29" ht="25.5" customHeight="1" thickBot="1" x14ac:dyDescent="0.3">
      <c r="B2" s="299" t="s">
        <v>57</v>
      </c>
      <c r="C2" s="300"/>
      <c r="D2" s="300"/>
      <c r="E2" s="300"/>
      <c r="F2" s="300"/>
      <c r="G2" s="300"/>
      <c r="H2" s="300"/>
      <c r="I2" s="300"/>
      <c r="J2" s="301"/>
      <c r="L2" s="296" t="s">
        <v>104</v>
      </c>
      <c r="M2" s="297"/>
      <c r="N2" s="298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1047725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34">
        <v>45968</v>
      </c>
      <c r="M3" s="13" t="s">
        <v>91</v>
      </c>
      <c r="N3" s="135">
        <v>200000</v>
      </c>
      <c r="P3" s="151">
        <v>45990</v>
      </c>
      <c r="Q3" s="18">
        <f>R3-P3</f>
        <v>32</v>
      </c>
      <c r="R3" s="115">
        <v>46022</v>
      </c>
      <c r="S3" s="18" t="s">
        <v>114</v>
      </c>
      <c r="T3" s="150">
        <v>245</v>
      </c>
      <c r="U3" s="18" t="s">
        <v>35</v>
      </c>
      <c r="V3" s="149" t="s">
        <v>111</v>
      </c>
      <c r="W3" s="144">
        <v>1500</v>
      </c>
      <c r="X3" s="149" t="s">
        <v>12</v>
      </c>
      <c r="Y3" s="147">
        <v>23</v>
      </c>
      <c r="Z3" s="146">
        <v>34500</v>
      </c>
      <c r="AA3" s="145"/>
      <c r="AB3" s="146">
        <v>34500</v>
      </c>
      <c r="AC3" t="s">
        <v>112</v>
      </c>
    </row>
    <row r="4" spans="2:29" x14ac:dyDescent="0.25">
      <c r="B4" s="7">
        <v>45962</v>
      </c>
      <c r="C4" s="8">
        <v>1241</v>
      </c>
      <c r="D4" s="9"/>
      <c r="E4" s="10">
        <v>20</v>
      </c>
      <c r="F4" s="40">
        <f>E4*C4</f>
        <v>24820</v>
      </c>
      <c r="G4" s="12"/>
      <c r="H4" s="13" t="s">
        <v>6</v>
      </c>
      <c r="I4" s="14">
        <v>0.01</v>
      </c>
      <c r="J4" s="15"/>
      <c r="L4" s="105">
        <v>45975</v>
      </c>
      <c r="M4" s="13" t="s">
        <v>91</v>
      </c>
      <c r="N4" s="135">
        <v>500000</v>
      </c>
    </row>
    <row r="5" spans="2:29" x14ac:dyDescent="0.25">
      <c r="B5" s="7">
        <v>45963</v>
      </c>
      <c r="C5" s="8">
        <v>1242.5</v>
      </c>
      <c r="D5" s="9"/>
      <c r="E5" s="10">
        <v>20</v>
      </c>
      <c r="F5" s="40">
        <f t="shared" ref="F5:F34" si="0">E5*C5</f>
        <v>24850</v>
      </c>
      <c r="G5" s="12"/>
      <c r="H5" s="13" t="s">
        <v>7</v>
      </c>
      <c r="I5" s="14">
        <v>1E-3</v>
      </c>
      <c r="J5" s="15"/>
      <c r="L5" s="105">
        <v>45988</v>
      </c>
      <c r="M5" s="13" t="s">
        <v>91</v>
      </c>
      <c r="N5" s="135">
        <v>300000</v>
      </c>
      <c r="P5" s="151">
        <v>45990</v>
      </c>
      <c r="Q5" s="18">
        <f>R5-P5</f>
        <v>63</v>
      </c>
      <c r="R5" s="115">
        <v>46053</v>
      </c>
      <c r="S5" s="18" t="s">
        <v>114</v>
      </c>
      <c r="T5" s="150">
        <v>245</v>
      </c>
      <c r="U5" s="18" t="s">
        <v>35</v>
      </c>
      <c r="V5" s="149" t="s">
        <v>110</v>
      </c>
      <c r="W5" s="148">
        <v>160</v>
      </c>
      <c r="X5" s="149" t="s">
        <v>37</v>
      </c>
      <c r="Y5" s="147">
        <v>643.56435999999997</v>
      </c>
      <c r="Z5" s="146">
        <v>102970.3</v>
      </c>
      <c r="AA5" s="146">
        <v>1029.7</v>
      </c>
      <c r="AB5" s="146">
        <v>104000</v>
      </c>
      <c r="AC5" t="s">
        <v>113</v>
      </c>
    </row>
    <row r="6" spans="2:29" x14ac:dyDescent="0.25">
      <c r="B6" s="7">
        <v>45964</v>
      </c>
      <c r="C6" s="8">
        <v>1283.5</v>
      </c>
      <c r="D6" s="9"/>
      <c r="E6" s="10">
        <v>20</v>
      </c>
      <c r="F6" s="40">
        <f t="shared" si="0"/>
        <v>25670</v>
      </c>
      <c r="G6" s="12"/>
      <c r="H6" s="13" t="s">
        <v>8</v>
      </c>
      <c r="I6" s="14"/>
      <c r="J6" s="15"/>
      <c r="L6" s="64" t="s">
        <v>99</v>
      </c>
      <c r="M6" s="64" t="s">
        <v>100</v>
      </c>
      <c r="N6" s="136">
        <v>-200000</v>
      </c>
    </row>
    <row r="7" spans="2:29" x14ac:dyDescent="0.25">
      <c r="B7" s="7">
        <v>45965</v>
      </c>
      <c r="C7" s="8">
        <v>1255</v>
      </c>
      <c r="D7" s="9"/>
      <c r="E7" s="10">
        <v>20</v>
      </c>
      <c r="F7" s="40">
        <f t="shared" si="0"/>
        <v>25100</v>
      </c>
      <c r="G7" s="12"/>
      <c r="H7" s="13" t="s">
        <v>9</v>
      </c>
      <c r="I7" s="14"/>
      <c r="J7" s="15">
        <f>'EKİM 2025'!J39*-1</f>
        <v>-4.0000000735744834E-3</v>
      </c>
      <c r="L7" s="64" t="s">
        <v>101</v>
      </c>
      <c r="M7" s="64" t="s">
        <v>102</v>
      </c>
      <c r="N7" s="136">
        <v>-250000</v>
      </c>
      <c r="P7" s="143">
        <v>45976</v>
      </c>
      <c r="Q7" s="18">
        <f>R7-P7</f>
        <v>166</v>
      </c>
      <c r="R7" s="115">
        <v>46142</v>
      </c>
      <c r="S7" s="18" t="s">
        <v>34</v>
      </c>
      <c r="T7" s="142">
        <v>319</v>
      </c>
      <c r="U7" s="18" t="s">
        <v>35</v>
      </c>
      <c r="V7" s="141" t="s">
        <v>105</v>
      </c>
      <c r="W7" s="140">
        <v>35</v>
      </c>
      <c r="X7" s="141" t="s">
        <v>37</v>
      </c>
      <c r="Y7" s="139">
        <v>860</v>
      </c>
      <c r="Z7" s="137">
        <v>30100</v>
      </c>
      <c r="AA7" s="138"/>
      <c r="AB7" s="137">
        <v>30100</v>
      </c>
      <c r="AC7" t="s">
        <v>107</v>
      </c>
    </row>
    <row r="8" spans="2:29" x14ac:dyDescent="0.25">
      <c r="B8" s="7">
        <v>45966</v>
      </c>
      <c r="C8" s="8">
        <v>1311</v>
      </c>
      <c r="D8" s="9"/>
      <c r="E8" s="10">
        <v>20</v>
      </c>
      <c r="F8" s="40">
        <f t="shared" si="0"/>
        <v>26220</v>
      </c>
      <c r="G8" s="16"/>
      <c r="H8" s="17" t="s">
        <v>102</v>
      </c>
      <c r="I8" s="18"/>
      <c r="J8" s="19">
        <v>250000</v>
      </c>
      <c r="L8" s="18" t="s">
        <v>103</v>
      </c>
      <c r="M8" s="18" t="s">
        <v>74</v>
      </c>
      <c r="N8" s="133"/>
      <c r="P8" s="143">
        <v>45976</v>
      </c>
      <c r="Q8" s="18">
        <f>R8-P8</f>
        <v>166</v>
      </c>
      <c r="R8" s="115">
        <v>46142</v>
      </c>
      <c r="S8" s="18" t="s">
        <v>34</v>
      </c>
      <c r="T8" s="142">
        <v>319</v>
      </c>
      <c r="U8" s="18" t="s">
        <v>35</v>
      </c>
      <c r="V8" s="141" t="s">
        <v>106</v>
      </c>
      <c r="W8" s="140">
        <v>505</v>
      </c>
      <c r="X8" s="141" t="s">
        <v>37</v>
      </c>
      <c r="Y8" s="139">
        <v>875</v>
      </c>
      <c r="Z8" s="137">
        <v>441875</v>
      </c>
      <c r="AA8" s="138"/>
      <c r="AB8" s="137">
        <v>441875</v>
      </c>
      <c r="AC8" t="s">
        <v>107</v>
      </c>
    </row>
    <row r="9" spans="2:29" x14ac:dyDescent="0.25">
      <c r="B9" s="7">
        <v>45967</v>
      </c>
      <c r="C9" s="8">
        <v>1301.5</v>
      </c>
      <c r="D9" s="9"/>
      <c r="E9" s="10">
        <v>20</v>
      </c>
      <c r="F9" s="40">
        <f t="shared" si="0"/>
        <v>26030</v>
      </c>
      <c r="G9" s="16"/>
      <c r="H9" s="17"/>
      <c r="I9" s="18"/>
      <c r="J9" s="19"/>
      <c r="L9" s="18"/>
      <c r="M9" s="18"/>
      <c r="N9" s="133"/>
      <c r="P9" s="151">
        <v>45991</v>
      </c>
      <c r="Q9" s="18">
        <f>R9-P9</f>
        <v>151</v>
      </c>
      <c r="R9" s="115">
        <v>46142</v>
      </c>
      <c r="S9" s="18" t="s">
        <v>34</v>
      </c>
      <c r="T9" s="150">
        <v>342</v>
      </c>
      <c r="U9" s="18" t="s">
        <v>35</v>
      </c>
      <c r="V9" s="149" t="s">
        <v>106</v>
      </c>
      <c r="W9" s="148">
        <v>530</v>
      </c>
      <c r="X9" s="149" t="s">
        <v>37</v>
      </c>
      <c r="Y9" s="147">
        <v>825</v>
      </c>
      <c r="Z9" s="146">
        <v>437250</v>
      </c>
      <c r="AA9" s="145"/>
      <c r="AB9" s="146">
        <v>437250</v>
      </c>
      <c r="AC9" t="s">
        <v>107</v>
      </c>
    </row>
    <row r="10" spans="2:29" x14ac:dyDescent="0.25">
      <c r="B10" s="7">
        <v>45968</v>
      </c>
      <c r="C10" s="8">
        <v>1308.5</v>
      </c>
      <c r="D10" s="9"/>
      <c r="E10" s="10">
        <v>20</v>
      </c>
      <c r="F10" s="40">
        <f t="shared" si="0"/>
        <v>26170</v>
      </c>
      <c r="G10" s="16"/>
      <c r="H10" s="17"/>
      <c r="I10" s="18"/>
      <c r="J10" s="19"/>
    </row>
    <row r="11" spans="2:29" x14ac:dyDescent="0.25">
      <c r="B11" s="7">
        <v>45969</v>
      </c>
      <c r="C11" s="8">
        <v>1374</v>
      </c>
      <c r="D11" s="9"/>
      <c r="E11" s="10">
        <v>20</v>
      </c>
      <c r="F11" s="40">
        <f t="shared" si="0"/>
        <v>27480</v>
      </c>
      <c r="G11" s="20"/>
      <c r="H11" s="17"/>
      <c r="I11" s="18"/>
      <c r="J11" s="19"/>
      <c r="P11" s="153"/>
      <c r="T11" s="154"/>
      <c r="U11" s="155"/>
      <c r="V11" s="158"/>
      <c r="W11" s="155"/>
      <c r="X11" s="156"/>
      <c r="Y11" s="157"/>
      <c r="Z11" s="152"/>
      <c r="AA11" s="157"/>
    </row>
    <row r="12" spans="2:29" x14ac:dyDescent="0.25">
      <c r="B12" s="7">
        <v>45970</v>
      </c>
      <c r="C12" s="8">
        <v>1329.5</v>
      </c>
      <c r="D12" s="9"/>
      <c r="E12" s="10">
        <v>20</v>
      </c>
      <c r="F12" s="40">
        <f t="shared" si="0"/>
        <v>26590</v>
      </c>
      <c r="G12" s="16">
        <v>46014</v>
      </c>
      <c r="H12" s="17" t="s">
        <v>115</v>
      </c>
      <c r="I12" s="18"/>
      <c r="J12" s="19">
        <v>603464.94999999995</v>
      </c>
      <c r="P12" s="153"/>
      <c r="T12" s="154"/>
      <c r="U12" s="155"/>
      <c r="V12" s="159"/>
      <c r="W12" s="155"/>
      <c r="X12" s="156"/>
      <c r="Y12" s="157"/>
      <c r="Z12" s="152"/>
      <c r="AA12" s="157"/>
    </row>
    <row r="13" spans="2:29" x14ac:dyDescent="0.25">
      <c r="B13" s="7">
        <v>45971</v>
      </c>
      <c r="C13" s="8">
        <v>1349</v>
      </c>
      <c r="D13" s="9"/>
      <c r="E13" s="10">
        <v>20</v>
      </c>
      <c r="F13" s="40">
        <f t="shared" si="0"/>
        <v>26980</v>
      </c>
      <c r="G13" s="20"/>
      <c r="H13" s="17"/>
      <c r="I13" s="18"/>
      <c r="J13" s="19"/>
      <c r="P13" s="153"/>
      <c r="T13" s="154"/>
      <c r="U13" s="155"/>
      <c r="V13" s="158"/>
      <c r="W13" s="155"/>
      <c r="X13" s="156"/>
      <c r="Y13" s="157"/>
      <c r="Z13" s="152"/>
      <c r="AA13" s="157"/>
    </row>
    <row r="14" spans="2:29" x14ac:dyDescent="0.25">
      <c r="B14" s="7">
        <v>45972</v>
      </c>
      <c r="C14" s="8">
        <v>1339.5</v>
      </c>
      <c r="D14" s="9"/>
      <c r="E14" s="10">
        <v>20</v>
      </c>
      <c r="F14" s="40">
        <f t="shared" si="0"/>
        <v>26790</v>
      </c>
      <c r="G14" s="20"/>
      <c r="H14" s="17"/>
      <c r="I14" s="18"/>
      <c r="J14" s="19"/>
    </row>
    <row r="15" spans="2:29" x14ac:dyDescent="0.25">
      <c r="B15" s="7">
        <v>45973</v>
      </c>
      <c r="C15" s="8">
        <v>1377</v>
      </c>
      <c r="D15" s="9"/>
      <c r="E15" s="10">
        <v>20</v>
      </c>
      <c r="F15" s="40">
        <f t="shared" si="0"/>
        <v>27540</v>
      </c>
      <c r="G15" s="20"/>
      <c r="H15" s="17"/>
      <c r="I15" s="18"/>
      <c r="J15" s="19"/>
    </row>
    <row r="16" spans="2:29" x14ac:dyDescent="0.25">
      <c r="B16" s="7">
        <v>45974</v>
      </c>
      <c r="C16" s="8">
        <v>1402</v>
      </c>
      <c r="D16" s="9"/>
      <c r="E16" s="10">
        <v>20</v>
      </c>
      <c r="F16" s="40">
        <f t="shared" si="0"/>
        <v>28040</v>
      </c>
      <c r="G16" s="20"/>
      <c r="H16" s="17"/>
      <c r="I16" s="18"/>
      <c r="J16" s="19"/>
    </row>
    <row r="17" spans="2:10" x14ac:dyDescent="0.25">
      <c r="B17" s="7">
        <v>45975</v>
      </c>
      <c r="C17" s="8">
        <v>1414.5</v>
      </c>
      <c r="D17" s="9"/>
      <c r="E17" s="10">
        <v>20</v>
      </c>
      <c r="F17" s="40">
        <f t="shared" si="0"/>
        <v>28290</v>
      </c>
      <c r="G17" s="20"/>
      <c r="H17" s="17"/>
      <c r="I17" s="18"/>
      <c r="J17" s="19"/>
    </row>
    <row r="18" spans="2:10" x14ac:dyDescent="0.25">
      <c r="B18" s="7">
        <v>45976</v>
      </c>
      <c r="C18" s="8">
        <v>1418.5</v>
      </c>
      <c r="D18" s="9"/>
      <c r="E18" s="10">
        <v>20</v>
      </c>
      <c r="F18" s="40">
        <f t="shared" si="0"/>
        <v>28370</v>
      </c>
      <c r="G18" s="20"/>
      <c r="H18" s="17"/>
      <c r="I18" s="18"/>
      <c r="J18" s="19"/>
    </row>
    <row r="19" spans="2:10" x14ac:dyDescent="0.25">
      <c r="B19" s="7">
        <v>45977</v>
      </c>
      <c r="C19" s="8">
        <v>1405.5</v>
      </c>
      <c r="D19" s="9"/>
      <c r="E19" s="10">
        <v>20</v>
      </c>
      <c r="F19" s="40">
        <f t="shared" si="0"/>
        <v>28110</v>
      </c>
      <c r="G19" s="20"/>
      <c r="H19" s="17"/>
      <c r="I19" s="18"/>
      <c r="J19" s="19"/>
    </row>
    <row r="20" spans="2:10" x14ac:dyDescent="0.25">
      <c r="B20" s="7">
        <v>45978</v>
      </c>
      <c r="C20" s="8">
        <v>1462.5</v>
      </c>
      <c r="D20" s="9"/>
      <c r="E20" s="10">
        <v>20</v>
      </c>
      <c r="F20" s="40">
        <f t="shared" si="0"/>
        <v>29250</v>
      </c>
      <c r="G20" s="20"/>
      <c r="H20" s="17"/>
      <c r="I20" s="18"/>
      <c r="J20" s="19"/>
    </row>
    <row r="21" spans="2:10" x14ac:dyDescent="0.25">
      <c r="B21" s="7">
        <v>45979</v>
      </c>
      <c r="C21" s="8">
        <v>1357.5</v>
      </c>
      <c r="D21" s="9"/>
      <c r="E21" s="10">
        <v>20</v>
      </c>
      <c r="F21" s="40">
        <f t="shared" si="0"/>
        <v>27150</v>
      </c>
      <c r="G21" s="20"/>
      <c r="H21" s="17"/>
      <c r="I21" s="18"/>
      <c r="J21" s="19"/>
    </row>
    <row r="22" spans="2:10" x14ac:dyDescent="0.25">
      <c r="B22" s="7">
        <v>45980</v>
      </c>
      <c r="C22" s="8">
        <v>1597.5</v>
      </c>
      <c r="D22" s="9"/>
      <c r="E22" s="10">
        <v>20</v>
      </c>
      <c r="F22" s="40">
        <f t="shared" si="0"/>
        <v>31950</v>
      </c>
      <c r="G22" s="20"/>
      <c r="H22" s="17"/>
      <c r="I22" s="18"/>
      <c r="J22" s="19"/>
    </row>
    <row r="23" spans="2:10" x14ac:dyDescent="0.25">
      <c r="B23" s="7">
        <v>45981</v>
      </c>
      <c r="C23" s="8">
        <v>1462</v>
      </c>
      <c r="D23" s="9"/>
      <c r="E23" s="10">
        <v>20</v>
      </c>
      <c r="F23" s="40">
        <f t="shared" si="0"/>
        <v>29240</v>
      </c>
      <c r="G23" s="20"/>
      <c r="H23" s="17"/>
      <c r="I23" s="18"/>
      <c r="J23" s="19"/>
    </row>
    <row r="24" spans="2:10" x14ac:dyDescent="0.25">
      <c r="B24" s="7">
        <v>45982</v>
      </c>
      <c r="C24" s="8">
        <v>1494</v>
      </c>
      <c r="D24" s="9"/>
      <c r="E24" s="10">
        <v>20</v>
      </c>
      <c r="F24" s="40">
        <f t="shared" si="0"/>
        <v>29880</v>
      </c>
      <c r="G24" s="20"/>
      <c r="H24" s="17"/>
      <c r="I24" s="18"/>
      <c r="J24" s="19"/>
    </row>
    <row r="25" spans="2:10" x14ac:dyDescent="0.25">
      <c r="B25" s="7">
        <v>45983</v>
      </c>
      <c r="C25" s="8">
        <v>1486.5</v>
      </c>
      <c r="D25" s="9"/>
      <c r="E25" s="10">
        <v>20</v>
      </c>
      <c r="F25" s="40">
        <f t="shared" si="0"/>
        <v>29730</v>
      </c>
      <c r="G25" s="20"/>
      <c r="H25" s="17"/>
      <c r="I25" s="18"/>
      <c r="J25" s="19"/>
    </row>
    <row r="26" spans="2:10" x14ac:dyDescent="0.25">
      <c r="B26" s="7">
        <v>45984</v>
      </c>
      <c r="C26" s="8">
        <v>1530.5</v>
      </c>
      <c r="D26" s="9"/>
      <c r="E26" s="10">
        <v>20</v>
      </c>
      <c r="F26" s="40">
        <f t="shared" si="0"/>
        <v>30610</v>
      </c>
      <c r="G26" s="20"/>
      <c r="H26" s="17"/>
      <c r="I26" s="18"/>
      <c r="J26" s="19"/>
    </row>
    <row r="27" spans="2:10" x14ac:dyDescent="0.25">
      <c r="B27" s="7">
        <v>45985</v>
      </c>
      <c r="C27" s="8">
        <v>1566.5</v>
      </c>
      <c r="D27" s="9"/>
      <c r="E27" s="10">
        <v>20</v>
      </c>
      <c r="F27" s="40">
        <f t="shared" si="0"/>
        <v>31330</v>
      </c>
      <c r="G27" s="20"/>
      <c r="H27" s="17"/>
      <c r="I27" s="18"/>
      <c r="J27" s="19"/>
    </row>
    <row r="28" spans="2:10" x14ac:dyDescent="0.25">
      <c r="B28" s="7">
        <v>45986</v>
      </c>
      <c r="C28" s="8">
        <v>1637</v>
      </c>
      <c r="D28" s="9"/>
      <c r="E28" s="10">
        <v>20</v>
      </c>
      <c r="F28" s="40">
        <f t="shared" si="0"/>
        <v>32740</v>
      </c>
      <c r="G28" s="20"/>
      <c r="H28" s="17"/>
      <c r="I28" s="18"/>
      <c r="J28" s="19"/>
    </row>
    <row r="29" spans="2:10" x14ac:dyDescent="0.25">
      <c r="B29" s="7">
        <v>45987</v>
      </c>
      <c r="C29" s="8">
        <v>1586.5</v>
      </c>
      <c r="D29" s="9"/>
      <c r="E29" s="10">
        <v>20</v>
      </c>
      <c r="F29" s="40">
        <f t="shared" si="0"/>
        <v>31730</v>
      </c>
      <c r="G29" s="20"/>
      <c r="H29" s="17"/>
      <c r="I29" s="18"/>
      <c r="J29" s="19"/>
    </row>
    <row r="30" spans="2:10" x14ac:dyDescent="0.25">
      <c r="B30" s="7">
        <v>45988</v>
      </c>
      <c r="C30" s="8">
        <v>1598.5</v>
      </c>
      <c r="D30" s="9"/>
      <c r="E30" s="10">
        <v>20</v>
      </c>
      <c r="F30" s="40">
        <f t="shared" si="0"/>
        <v>31970</v>
      </c>
      <c r="G30" s="20"/>
      <c r="H30" s="17"/>
      <c r="I30" s="18"/>
      <c r="J30" s="19"/>
    </row>
    <row r="31" spans="2:10" x14ac:dyDescent="0.25">
      <c r="B31" s="7">
        <v>45989</v>
      </c>
      <c r="C31" s="8">
        <v>1629.5</v>
      </c>
      <c r="D31" s="9"/>
      <c r="E31" s="10">
        <v>20</v>
      </c>
      <c r="F31" s="40">
        <f t="shared" si="0"/>
        <v>32590</v>
      </c>
      <c r="G31" s="20"/>
      <c r="H31" s="17"/>
      <c r="I31" s="18"/>
      <c r="J31" s="19"/>
    </row>
    <row r="32" spans="2:10" x14ac:dyDescent="0.25">
      <c r="B32" s="7">
        <v>45990</v>
      </c>
      <c r="C32" s="8">
        <v>1705.5</v>
      </c>
      <c r="D32" s="9"/>
      <c r="E32" s="10">
        <v>20</v>
      </c>
      <c r="F32" s="40">
        <f t="shared" si="0"/>
        <v>34110</v>
      </c>
      <c r="G32" s="20"/>
      <c r="H32" s="17"/>
      <c r="I32" s="18"/>
      <c r="J32" s="19"/>
    </row>
    <row r="33" spans="2:12" x14ac:dyDescent="0.25">
      <c r="B33" s="7">
        <v>45991</v>
      </c>
      <c r="C33" s="8">
        <v>1646.5</v>
      </c>
      <c r="D33" s="9"/>
      <c r="E33" s="10">
        <v>20</v>
      </c>
      <c r="F33" s="40">
        <f t="shared" si="0"/>
        <v>32930</v>
      </c>
      <c r="G33" s="20"/>
      <c r="H33" s="17"/>
      <c r="I33" s="18"/>
      <c r="J33" s="19"/>
    </row>
    <row r="34" spans="2:12" ht="15.75" thickBot="1" x14ac:dyDescent="0.3">
      <c r="B34" s="53"/>
      <c r="C34" s="54"/>
      <c r="D34" s="55"/>
      <c r="E34" s="10">
        <v>20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43113</v>
      </c>
      <c r="D35" s="50">
        <f>SUM(D4:D34)</f>
        <v>0</v>
      </c>
      <c r="E35" s="51"/>
      <c r="F35" s="52" t="s">
        <v>4</v>
      </c>
      <c r="G35" s="25"/>
      <c r="H35" s="288" t="s">
        <v>11</v>
      </c>
      <c r="I35" s="288"/>
      <c r="J35" s="26">
        <f>SUM(J4:J34)</f>
        <v>853464.94599999988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89" t="s">
        <v>13</v>
      </c>
      <c r="I36" s="289"/>
      <c r="J36" s="19">
        <f>F36+F37</f>
        <v>862260</v>
      </c>
    </row>
    <row r="37" spans="2:12" x14ac:dyDescent="0.25">
      <c r="B37" s="27" t="s">
        <v>14</v>
      </c>
      <c r="C37" s="32">
        <f>C35</f>
        <v>43113</v>
      </c>
      <c r="D37" s="9">
        <f>D35/1.03</f>
        <v>0</v>
      </c>
      <c r="E37" s="10"/>
      <c r="F37" s="40">
        <f>SUM(F4:F36)</f>
        <v>862260</v>
      </c>
      <c r="G37" s="20"/>
      <c r="H37" s="18" t="s">
        <v>15</v>
      </c>
      <c r="I37" s="18">
        <v>0.01</v>
      </c>
      <c r="J37" s="19">
        <f>J36*I37</f>
        <v>8622.6</v>
      </c>
      <c r="L37" s="33">
        <f>J36-J4-J5-J6+J37</f>
        <v>870882.6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290" t="s">
        <v>16</v>
      </c>
      <c r="C39" s="291"/>
      <c r="D39" s="28"/>
      <c r="E39" s="44"/>
      <c r="F39" s="45"/>
      <c r="G39" s="30"/>
      <c r="H39" s="292" t="s">
        <v>17</v>
      </c>
      <c r="I39" s="292"/>
      <c r="J39" s="31">
        <f>J36+J37+J38-J35</f>
        <v>17417.654000000097</v>
      </c>
    </row>
    <row r="40" spans="2:12" ht="15.75" thickBot="1" x14ac:dyDescent="0.3">
      <c r="B40" s="282"/>
      <c r="C40" s="283"/>
      <c r="D40" s="283"/>
      <c r="E40" s="283"/>
      <c r="F40" s="283"/>
      <c r="G40" s="283"/>
      <c r="H40" s="283"/>
      <c r="I40" s="283"/>
      <c r="J40" s="284"/>
    </row>
    <row r="41" spans="2:12" ht="15.75" thickBot="1" x14ac:dyDescent="0.3">
      <c r="B41" s="282"/>
      <c r="C41" s="283"/>
      <c r="D41" s="283"/>
      <c r="E41" s="283"/>
      <c r="F41" s="283"/>
      <c r="G41" s="283"/>
      <c r="H41" s="283"/>
      <c r="I41" s="283"/>
      <c r="J41" s="284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10.42578125" bestFit="1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07">
        <f>SUM(N3:N10)</f>
        <v>1300000</v>
      </c>
    </row>
    <row r="2" spans="2:29" ht="25.5" customHeight="1" thickBot="1" x14ac:dyDescent="0.3">
      <c r="B2" s="299" t="s">
        <v>57</v>
      </c>
      <c r="C2" s="300"/>
      <c r="D2" s="300"/>
      <c r="E2" s="300"/>
      <c r="F2" s="300"/>
      <c r="G2" s="300"/>
      <c r="H2" s="300"/>
      <c r="I2" s="300"/>
      <c r="J2" s="301"/>
      <c r="L2" s="296" t="s">
        <v>104</v>
      </c>
      <c r="M2" s="297"/>
      <c r="N2" s="298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1013225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34">
        <v>45968</v>
      </c>
      <c r="M3" s="13" t="s">
        <v>91</v>
      </c>
      <c r="N3" s="135">
        <v>200000</v>
      </c>
      <c r="O3" t="s">
        <v>97</v>
      </c>
      <c r="P3" s="160">
        <v>45990</v>
      </c>
      <c r="Q3" s="14">
        <f>R3-P3</f>
        <v>32</v>
      </c>
      <c r="R3" s="105">
        <v>46022</v>
      </c>
      <c r="S3" s="14" t="s">
        <v>114</v>
      </c>
      <c r="T3" s="161">
        <v>245</v>
      </c>
      <c r="U3" s="14" t="s">
        <v>35</v>
      </c>
      <c r="V3" s="162" t="s">
        <v>111</v>
      </c>
      <c r="W3" s="163">
        <v>1500</v>
      </c>
      <c r="X3" s="162" t="s">
        <v>12</v>
      </c>
      <c r="Y3" s="164">
        <v>23</v>
      </c>
      <c r="Z3" s="165">
        <v>34500</v>
      </c>
      <c r="AA3" s="166"/>
      <c r="AB3" s="165">
        <v>34500</v>
      </c>
      <c r="AC3" t="s">
        <v>112</v>
      </c>
    </row>
    <row r="4" spans="2:29" x14ac:dyDescent="0.25">
      <c r="B4" s="7">
        <v>45992</v>
      </c>
      <c r="C4" s="8">
        <v>1632</v>
      </c>
      <c r="D4" s="9"/>
      <c r="E4" s="10">
        <v>21.25</v>
      </c>
      <c r="F4" s="40">
        <f>E4*C4</f>
        <v>34680</v>
      </c>
      <c r="G4" s="12"/>
      <c r="H4" s="13" t="s">
        <v>6</v>
      </c>
      <c r="I4" s="14">
        <v>0.01</v>
      </c>
      <c r="J4" s="15"/>
      <c r="L4" s="105">
        <v>45975</v>
      </c>
      <c r="M4" s="13" t="s">
        <v>91</v>
      </c>
      <c r="N4" s="135">
        <v>500000</v>
      </c>
      <c r="O4" t="s">
        <v>98</v>
      </c>
      <c r="P4" s="64"/>
      <c r="Q4" s="64"/>
      <c r="R4" s="64"/>
      <c r="S4" s="64"/>
      <c r="T4" s="64"/>
      <c r="U4" s="64"/>
      <c r="V4" s="64" t="s">
        <v>117</v>
      </c>
      <c r="W4" s="64"/>
      <c r="X4" s="64"/>
      <c r="Y4" s="64"/>
      <c r="Z4" s="64"/>
      <c r="AA4" s="64"/>
      <c r="AB4" s="167">
        <v>-34500</v>
      </c>
    </row>
    <row r="5" spans="2:29" x14ac:dyDescent="0.25">
      <c r="B5" s="7">
        <v>45993</v>
      </c>
      <c r="C5" s="8">
        <v>1654.5</v>
      </c>
      <c r="D5" s="9"/>
      <c r="E5" s="10">
        <v>21.25</v>
      </c>
      <c r="F5" s="40">
        <f t="shared" ref="F5:F34" si="0">E5*C5</f>
        <v>35158.125</v>
      </c>
      <c r="G5" s="12"/>
      <c r="H5" s="13" t="s">
        <v>7</v>
      </c>
      <c r="I5" s="14">
        <v>1E-3</v>
      </c>
      <c r="J5" s="15"/>
      <c r="L5" s="105">
        <v>45988</v>
      </c>
      <c r="M5" s="13" t="s">
        <v>91</v>
      </c>
      <c r="N5" s="135">
        <v>300000</v>
      </c>
      <c r="P5" s="151">
        <v>45990</v>
      </c>
      <c r="Q5" s="18">
        <f>R5-P5</f>
        <v>63</v>
      </c>
      <c r="R5" s="115">
        <v>46053</v>
      </c>
      <c r="S5" s="18" t="s">
        <v>114</v>
      </c>
      <c r="T5" s="150">
        <v>245</v>
      </c>
      <c r="U5" s="18" t="s">
        <v>35</v>
      </c>
      <c r="V5" s="149" t="s">
        <v>110</v>
      </c>
      <c r="W5" s="148">
        <v>160</v>
      </c>
      <c r="X5" s="149" t="s">
        <v>37</v>
      </c>
      <c r="Y5" s="147">
        <v>643.56435999999997</v>
      </c>
      <c r="Z5" s="146">
        <v>102970.3</v>
      </c>
      <c r="AA5" s="146">
        <v>1029.7</v>
      </c>
      <c r="AB5" s="146">
        <v>104000</v>
      </c>
      <c r="AC5" t="s">
        <v>113</v>
      </c>
    </row>
    <row r="6" spans="2:29" x14ac:dyDescent="0.25">
      <c r="B6" s="7">
        <v>45994</v>
      </c>
      <c r="C6" s="8">
        <v>1687</v>
      </c>
      <c r="D6" s="9"/>
      <c r="E6" s="10">
        <v>21.25</v>
      </c>
      <c r="F6" s="40">
        <f t="shared" si="0"/>
        <v>35848.75</v>
      </c>
      <c r="G6" s="12"/>
      <c r="H6" s="13" t="s">
        <v>8</v>
      </c>
      <c r="I6" s="14"/>
      <c r="J6" s="15"/>
      <c r="L6" s="134">
        <v>46031</v>
      </c>
      <c r="M6" s="13" t="s">
        <v>118</v>
      </c>
      <c r="N6" s="135">
        <v>1000000</v>
      </c>
    </row>
    <row r="7" spans="2:29" x14ac:dyDescent="0.25">
      <c r="B7" s="7">
        <v>45995</v>
      </c>
      <c r="C7" s="8">
        <v>1720.5</v>
      </c>
      <c r="D7" s="9"/>
      <c r="E7" s="10">
        <v>21.25</v>
      </c>
      <c r="F7" s="40">
        <f t="shared" si="0"/>
        <v>36560.625</v>
      </c>
      <c r="G7" s="12"/>
      <c r="H7" s="13" t="s">
        <v>9</v>
      </c>
      <c r="I7" s="14"/>
      <c r="J7" s="15">
        <f>'KASIM 2025'!J39*-1</f>
        <v>-17417.654000000097</v>
      </c>
      <c r="L7" s="64" t="s">
        <v>99</v>
      </c>
      <c r="M7" s="64" t="s">
        <v>100</v>
      </c>
      <c r="N7" s="136">
        <v>-200000</v>
      </c>
      <c r="P7" s="143">
        <v>45976</v>
      </c>
      <c r="Q7" s="18">
        <f>R7-P7</f>
        <v>166</v>
      </c>
      <c r="R7" s="115">
        <v>46142</v>
      </c>
      <c r="S7" s="18" t="s">
        <v>34</v>
      </c>
      <c r="T7" s="142">
        <v>319</v>
      </c>
      <c r="U7" s="18" t="s">
        <v>35</v>
      </c>
      <c r="V7" s="141" t="s">
        <v>105</v>
      </c>
      <c r="W7" s="140">
        <v>35</v>
      </c>
      <c r="X7" s="141" t="s">
        <v>37</v>
      </c>
      <c r="Y7" s="139">
        <v>860</v>
      </c>
      <c r="Z7" s="137">
        <v>30100</v>
      </c>
      <c r="AA7" s="138"/>
      <c r="AB7" s="137">
        <v>30100</v>
      </c>
      <c r="AC7" t="s">
        <v>107</v>
      </c>
    </row>
    <row r="8" spans="2:29" x14ac:dyDescent="0.25">
      <c r="B8" s="7">
        <v>45996</v>
      </c>
      <c r="C8" s="8">
        <v>1697</v>
      </c>
      <c r="D8" s="9"/>
      <c r="E8" s="10">
        <v>21.25</v>
      </c>
      <c r="F8" s="40">
        <f t="shared" si="0"/>
        <v>36061.25</v>
      </c>
      <c r="G8" s="16"/>
      <c r="H8" s="17" t="s">
        <v>74</v>
      </c>
      <c r="I8" s="18"/>
      <c r="J8" s="19">
        <v>250000</v>
      </c>
      <c r="L8" s="64" t="s">
        <v>101</v>
      </c>
      <c r="M8" s="64" t="s">
        <v>102</v>
      </c>
      <c r="N8" s="136">
        <v>-250000</v>
      </c>
      <c r="P8" s="143">
        <v>45976</v>
      </c>
      <c r="Q8" s="18">
        <f>R8-P8</f>
        <v>166</v>
      </c>
      <c r="R8" s="115">
        <v>46142</v>
      </c>
      <c r="S8" s="18" t="s">
        <v>34</v>
      </c>
      <c r="T8" s="142">
        <v>319</v>
      </c>
      <c r="U8" s="18" t="s">
        <v>35</v>
      </c>
      <c r="V8" s="141" t="s">
        <v>106</v>
      </c>
      <c r="W8" s="140">
        <v>505</v>
      </c>
      <c r="X8" s="141" t="s">
        <v>37</v>
      </c>
      <c r="Y8" s="139">
        <v>875</v>
      </c>
      <c r="Z8" s="137">
        <v>441875</v>
      </c>
      <c r="AA8" s="138"/>
      <c r="AB8" s="137">
        <v>441875</v>
      </c>
      <c r="AC8" t="s">
        <v>107</v>
      </c>
    </row>
    <row r="9" spans="2:29" x14ac:dyDescent="0.25">
      <c r="B9" s="7">
        <v>45997</v>
      </c>
      <c r="C9" s="8">
        <v>1805.5</v>
      </c>
      <c r="D9" s="9"/>
      <c r="E9" s="10">
        <v>21.25</v>
      </c>
      <c r="F9" s="40">
        <f t="shared" si="0"/>
        <v>38366.875</v>
      </c>
      <c r="G9" s="16"/>
      <c r="H9" s="17"/>
      <c r="I9" s="18"/>
      <c r="J9" s="19"/>
      <c r="L9" s="64" t="s">
        <v>103</v>
      </c>
      <c r="M9" s="64" t="s">
        <v>74</v>
      </c>
      <c r="N9" s="136">
        <v>-250000</v>
      </c>
      <c r="P9" s="151">
        <v>45991</v>
      </c>
      <c r="Q9" s="18">
        <f>R9-P9</f>
        <v>151</v>
      </c>
      <c r="R9" s="115">
        <v>46142</v>
      </c>
      <c r="S9" s="18" t="s">
        <v>34</v>
      </c>
      <c r="T9" s="150">
        <v>342</v>
      </c>
      <c r="U9" s="18" t="s">
        <v>35</v>
      </c>
      <c r="V9" s="149" t="s">
        <v>106</v>
      </c>
      <c r="W9" s="148">
        <v>530</v>
      </c>
      <c r="X9" s="149" t="s">
        <v>37</v>
      </c>
      <c r="Y9" s="147">
        <v>825</v>
      </c>
      <c r="Z9" s="146">
        <v>437250</v>
      </c>
      <c r="AA9" s="145"/>
      <c r="AB9" s="146">
        <v>437250</v>
      </c>
      <c r="AC9" t="s">
        <v>107</v>
      </c>
    </row>
    <row r="10" spans="2:29" x14ac:dyDescent="0.25">
      <c r="B10" s="7">
        <v>45998</v>
      </c>
      <c r="C10" s="8">
        <v>1737</v>
      </c>
      <c r="D10" s="9"/>
      <c r="E10" s="10">
        <v>21.25</v>
      </c>
      <c r="F10" s="40">
        <f t="shared" si="0"/>
        <v>36911.25</v>
      </c>
      <c r="G10" s="151">
        <v>45990</v>
      </c>
      <c r="H10" s="17" t="s">
        <v>116</v>
      </c>
      <c r="I10" s="18"/>
      <c r="J10" s="146">
        <v>34500</v>
      </c>
      <c r="L10" s="18" t="s">
        <v>108</v>
      </c>
      <c r="M10" s="18" t="s">
        <v>109</v>
      </c>
      <c r="N10" s="133"/>
    </row>
    <row r="11" spans="2:29" x14ac:dyDescent="0.25">
      <c r="B11" s="7">
        <v>45999</v>
      </c>
      <c r="C11" s="8">
        <v>1676</v>
      </c>
      <c r="D11" s="9"/>
      <c r="E11" s="10">
        <v>21.25</v>
      </c>
      <c r="F11" s="40">
        <f t="shared" si="0"/>
        <v>35615</v>
      </c>
      <c r="G11" s="20"/>
      <c r="H11" s="17"/>
      <c r="I11" s="18"/>
      <c r="J11" s="19"/>
    </row>
    <row r="12" spans="2:29" x14ac:dyDescent="0.25">
      <c r="B12" s="7">
        <v>46000</v>
      </c>
      <c r="C12" s="8">
        <v>1703.5</v>
      </c>
      <c r="D12" s="9"/>
      <c r="E12" s="10">
        <v>21.25</v>
      </c>
      <c r="F12" s="40">
        <f t="shared" si="0"/>
        <v>36199.375</v>
      </c>
      <c r="G12" s="16"/>
      <c r="H12" s="17"/>
      <c r="I12" s="18"/>
      <c r="J12" s="19"/>
    </row>
    <row r="13" spans="2:29" x14ac:dyDescent="0.25">
      <c r="B13" s="7">
        <v>46001</v>
      </c>
      <c r="C13" s="8">
        <v>1723</v>
      </c>
      <c r="D13" s="9"/>
      <c r="E13" s="10">
        <v>21.25</v>
      </c>
      <c r="F13" s="40">
        <f t="shared" si="0"/>
        <v>36613.75</v>
      </c>
      <c r="G13" s="16">
        <v>46043</v>
      </c>
      <c r="H13" s="17" t="s">
        <v>115</v>
      </c>
      <c r="I13" s="18"/>
      <c r="J13" s="19">
        <v>821152.25</v>
      </c>
    </row>
    <row r="14" spans="2:29" x14ac:dyDescent="0.25">
      <c r="B14" s="7">
        <v>46002</v>
      </c>
      <c r="C14" s="8">
        <v>1770.5</v>
      </c>
      <c r="D14" s="9"/>
      <c r="E14" s="10">
        <v>21.25</v>
      </c>
      <c r="F14" s="40">
        <f t="shared" si="0"/>
        <v>37623.125</v>
      </c>
      <c r="G14" s="20"/>
      <c r="H14" s="17"/>
      <c r="I14" s="18"/>
      <c r="J14" s="19"/>
    </row>
    <row r="15" spans="2:29" x14ac:dyDescent="0.25">
      <c r="B15" s="7">
        <v>46003</v>
      </c>
      <c r="C15" s="8">
        <v>1668</v>
      </c>
      <c r="D15" s="9"/>
      <c r="E15" s="10">
        <v>21.25</v>
      </c>
      <c r="F15" s="40">
        <f t="shared" si="0"/>
        <v>35445</v>
      </c>
      <c r="G15" s="20"/>
      <c r="H15" s="17"/>
      <c r="I15" s="18"/>
      <c r="J15" s="19"/>
    </row>
    <row r="16" spans="2:29" x14ac:dyDescent="0.25">
      <c r="B16" s="7">
        <v>46004</v>
      </c>
      <c r="C16" s="8">
        <v>1737</v>
      </c>
      <c r="D16" s="9"/>
      <c r="E16" s="10">
        <v>21.25</v>
      </c>
      <c r="F16" s="40">
        <f t="shared" si="0"/>
        <v>36911.25</v>
      </c>
      <c r="G16" s="20"/>
      <c r="H16" s="17"/>
      <c r="I16" s="18"/>
      <c r="J16" s="19"/>
    </row>
    <row r="17" spans="2:14" x14ac:dyDescent="0.25">
      <c r="B17" s="7">
        <v>46005</v>
      </c>
      <c r="C17" s="8">
        <v>1706.5</v>
      </c>
      <c r="D17" s="9"/>
      <c r="E17" s="10">
        <v>21.25</v>
      </c>
      <c r="F17" s="40">
        <f t="shared" si="0"/>
        <v>36263.125</v>
      </c>
      <c r="G17" s="20"/>
      <c r="H17" s="17"/>
      <c r="I17" s="18"/>
      <c r="J17" s="19"/>
    </row>
    <row r="18" spans="2:14" x14ac:dyDescent="0.25">
      <c r="B18" s="7">
        <v>46006</v>
      </c>
      <c r="C18" s="8">
        <v>1749.5</v>
      </c>
      <c r="D18" s="9"/>
      <c r="E18" s="10">
        <v>21.25</v>
      </c>
      <c r="F18" s="40">
        <f t="shared" si="0"/>
        <v>37176.875</v>
      </c>
      <c r="G18" s="20"/>
      <c r="H18" s="17"/>
      <c r="I18" s="18"/>
      <c r="J18" s="19"/>
    </row>
    <row r="19" spans="2:14" x14ac:dyDescent="0.25">
      <c r="B19" s="7">
        <v>46007</v>
      </c>
      <c r="C19" s="8">
        <v>1748</v>
      </c>
      <c r="D19" s="9"/>
      <c r="E19" s="10">
        <v>21.25</v>
      </c>
      <c r="F19" s="40">
        <f t="shared" si="0"/>
        <v>37145</v>
      </c>
      <c r="G19" s="20"/>
      <c r="H19" s="17"/>
      <c r="I19" s="18"/>
      <c r="J19" s="19"/>
    </row>
    <row r="20" spans="2:14" x14ac:dyDescent="0.25">
      <c r="B20" s="7">
        <v>46008</v>
      </c>
      <c r="C20" s="8">
        <v>1708.5</v>
      </c>
      <c r="D20" s="9"/>
      <c r="E20" s="10">
        <v>21.25</v>
      </c>
      <c r="F20" s="40">
        <f t="shared" si="0"/>
        <v>36305.625</v>
      </c>
      <c r="G20" s="20"/>
      <c r="H20" s="17"/>
      <c r="I20" s="18"/>
      <c r="J20" s="19"/>
    </row>
    <row r="21" spans="2:14" x14ac:dyDescent="0.25">
      <c r="B21" s="7">
        <v>46009</v>
      </c>
      <c r="C21" s="8">
        <v>1691</v>
      </c>
      <c r="D21" s="9"/>
      <c r="E21" s="10">
        <v>21.25</v>
      </c>
      <c r="F21" s="40">
        <f t="shared" si="0"/>
        <v>35933.75</v>
      </c>
      <c r="G21" s="20"/>
      <c r="H21" s="17"/>
      <c r="I21" s="18"/>
      <c r="J21" s="19"/>
    </row>
    <row r="22" spans="2:14" x14ac:dyDescent="0.25">
      <c r="B22" s="7">
        <v>46010</v>
      </c>
      <c r="C22" s="8">
        <v>1755</v>
      </c>
      <c r="D22" s="9"/>
      <c r="E22" s="10">
        <v>21.25</v>
      </c>
      <c r="F22" s="40">
        <f t="shared" si="0"/>
        <v>37293.75</v>
      </c>
      <c r="G22" s="20"/>
      <c r="H22" s="17"/>
      <c r="I22" s="18"/>
      <c r="J22" s="19"/>
    </row>
    <row r="23" spans="2:14" x14ac:dyDescent="0.25">
      <c r="B23" s="7">
        <v>46011</v>
      </c>
      <c r="C23" s="8">
        <v>1793</v>
      </c>
      <c r="D23" s="9"/>
      <c r="E23" s="10">
        <v>21.25</v>
      </c>
      <c r="F23" s="40">
        <f t="shared" si="0"/>
        <v>38101.25</v>
      </c>
      <c r="G23" s="20"/>
      <c r="H23" s="17"/>
      <c r="I23" s="18"/>
      <c r="J23" s="19"/>
    </row>
    <row r="24" spans="2:14" x14ac:dyDescent="0.25">
      <c r="B24" s="7">
        <v>46012</v>
      </c>
      <c r="C24" s="8">
        <v>1796.5</v>
      </c>
      <c r="D24" s="9"/>
      <c r="E24" s="10">
        <v>21.25</v>
      </c>
      <c r="F24" s="40">
        <f t="shared" si="0"/>
        <v>38175.625</v>
      </c>
      <c r="G24" s="20"/>
      <c r="H24" s="17"/>
      <c r="I24" s="18"/>
      <c r="J24" s="19"/>
    </row>
    <row r="25" spans="2:14" x14ac:dyDescent="0.25">
      <c r="B25" s="7">
        <v>46013</v>
      </c>
      <c r="C25" s="8">
        <v>1803.5</v>
      </c>
      <c r="D25" s="9"/>
      <c r="E25" s="10">
        <v>21.25</v>
      </c>
      <c r="F25" s="40">
        <f t="shared" si="0"/>
        <v>38324.375</v>
      </c>
      <c r="G25" s="20"/>
      <c r="H25" s="17"/>
      <c r="I25" s="18"/>
      <c r="J25" s="19"/>
    </row>
    <row r="26" spans="2:14" x14ac:dyDescent="0.25">
      <c r="B26" s="7">
        <v>46014</v>
      </c>
      <c r="C26" s="8">
        <v>1771.5</v>
      </c>
      <c r="D26" s="9"/>
      <c r="E26" s="10">
        <v>21.25</v>
      </c>
      <c r="F26" s="40">
        <f t="shared" si="0"/>
        <v>37644.375</v>
      </c>
      <c r="G26" s="20"/>
      <c r="H26" s="17"/>
      <c r="I26" s="18"/>
      <c r="J26" s="19"/>
    </row>
    <row r="27" spans="2:14" x14ac:dyDescent="0.25">
      <c r="B27" s="7">
        <v>46015</v>
      </c>
      <c r="C27" s="8">
        <v>1774.5</v>
      </c>
      <c r="D27" s="9"/>
      <c r="E27" s="10">
        <v>21.25</v>
      </c>
      <c r="F27" s="40">
        <f t="shared" si="0"/>
        <v>37708.125</v>
      </c>
      <c r="G27" s="20"/>
      <c r="H27" s="17"/>
      <c r="I27" s="18"/>
      <c r="J27" s="19"/>
    </row>
    <row r="28" spans="2:14" x14ac:dyDescent="0.25">
      <c r="B28" s="7">
        <v>46016</v>
      </c>
      <c r="C28" s="8">
        <v>1806.5</v>
      </c>
      <c r="D28" s="9"/>
      <c r="E28" s="10">
        <v>21.25</v>
      </c>
      <c r="F28" s="40">
        <f t="shared" si="0"/>
        <v>38388.125</v>
      </c>
      <c r="G28" s="20"/>
      <c r="H28" s="17"/>
      <c r="I28" s="18"/>
      <c r="J28" s="19"/>
      <c r="M28" s="18"/>
      <c r="N28" s="47"/>
    </row>
    <row r="29" spans="2:14" x14ac:dyDescent="0.25">
      <c r="B29" s="7">
        <v>46017</v>
      </c>
      <c r="C29" s="8">
        <v>1877</v>
      </c>
      <c r="D29" s="9"/>
      <c r="E29" s="10">
        <v>21.25</v>
      </c>
      <c r="F29" s="40">
        <f t="shared" si="0"/>
        <v>39886.25</v>
      </c>
      <c r="G29" s="20"/>
      <c r="H29" s="17"/>
      <c r="I29" s="18"/>
      <c r="J29" s="19"/>
      <c r="M29" s="18"/>
      <c r="N29" s="47"/>
    </row>
    <row r="30" spans="2:14" x14ac:dyDescent="0.25">
      <c r="B30" s="7">
        <v>46018</v>
      </c>
      <c r="C30" s="8">
        <v>1841.5</v>
      </c>
      <c r="D30" s="9"/>
      <c r="E30" s="10">
        <v>21.25</v>
      </c>
      <c r="F30" s="40">
        <f t="shared" si="0"/>
        <v>39131.875</v>
      </c>
      <c r="G30" s="20"/>
      <c r="H30" s="17"/>
      <c r="I30" s="18"/>
      <c r="J30" s="19"/>
      <c r="M30" s="18"/>
      <c r="N30" s="47"/>
    </row>
    <row r="31" spans="2:14" x14ac:dyDescent="0.25">
      <c r="B31" s="7">
        <v>46019</v>
      </c>
      <c r="C31" s="8">
        <v>1676.5</v>
      </c>
      <c r="D31" s="9"/>
      <c r="E31" s="10">
        <v>21.25</v>
      </c>
      <c r="F31" s="40">
        <f t="shared" si="0"/>
        <v>35625.625</v>
      </c>
      <c r="G31" s="20"/>
      <c r="H31" s="17"/>
      <c r="I31" s="18"/>
      <c r="J31" s="19"/>
      <c r="M31" s="18"/>
      <c r="N31" s="47"/>
    </row>
    <row r="32" spans="2:14" x14ac:dyDescent="0.25">
      <c r="B32" s="7">
        <v>46020</v>
      </c>
      <c r="C32" s="8">
        <v>1715.5</v>
      </c>
      <c r="D32" s="9"/>
      <c r="E32" s="10">
        <v>21.25</v>
      </c>
      <c r="F32" s="40">
        <f t="shared" si="0"/>
        <v>36454.375</v>
      </c>
      <c r="G32" s="20"/>
      <c r="H32" s="17"/>
      <c r="I32" s="18"/>
      <c r="J32" s="19"/>
      <c r="M32" s="18"/>
      <c r="N32" s="47"/>
    </row>
    <row r="33" spans="2:14" x14ac:dyDescent="0.25">
      <c r="B33" s="7">
        <v>46021</v>
      </c>
      <c r="C33" s="8">
        <v>1702</v>
      </c>
      <c r="D33" s="9"/>
      <c r="E33" s="10">
        <v>21.25</v>
      </c>
      <c r="F33" s="40">
        <f t="shared" si="0"/>
        <v>36167.5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>
        <v>46022</v>
      </c>
      <c r="C34" s="54">
        <v>1745</v>
      </c>
      <c r="D34" s="55"/>
      <c r="E34" s="10">
        <v>21.25</v>
      </c>
      <c r="F34" s="56">
        <f t="shared" si="0"/>
        <v>37081.25</v>
      </c>
      <c r="G34" s="21"/>
      <c r="H34" s="22"/>
      <c r="I34" s="23"/>
      <c r="J34" s="24"/>
      <c r="M34" s="18"/>
      <c r="N34" s="47"/>
    </row>
    <row r="35" spans="2:14" x14ac:dyDescent="0.25">
      <c r="B35" s="48" t="s">
        <v>10</v>
      </c>
      <c r="C35" s="49">
        <f>SUM(C4:C34)</f>
        <v>53873</v>
      </c>
      <c r="D35" s="50">
        <f>SUM(D4:D34)</f>
        <v>0</v>
      </c>
      <c r="E35" s="51"/>
      <c r="F35" s="52" t="s">
        <v>4</v>
      </c>
      <c r="G35" s="25"/>
      <c r="H35" s="288" t="s">
        <v>11</v>
      </c>
      <c r="I35" s="288"/>
      <c r="J35" s="26">
        <f>SUM(J4:J34)</f>
        <v>1088234.5959999999</v>
      </c>
      <c r="N35" s="47">
        <f>SUM(N28:N34)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89" t="s">
        <v>13</v>
      </c>
      <c r="I36" s="289"/>
      <c r="J36" s="19">
        <f>F36+F37</f>
        <v>1144801.25</v>
      </c>
    </row>
    <row r="37" spans="2:14" x14ac:dyDescent="0.25">
      <c r="B37" s="27" t="s">
        <v>14</v>
      </c>
      <c r="C37" s="32">
        <f>C35</f>
        <v>53873</v>
      </c>
      <c r="D37" s="9">
        <f>D35/1.03</f>
        <v>0</v>
      </c>
      <c r="E37" s="10"/>
      <c r="F37" s="40">
        <f>SUM(F4:F36)</f>
        <v>1144801.25</v>
      </c>
      <c r="G37" s="20"/>
      <c r="H37" s="18" t="s">
        <v>15</v>
      </c>
      <c r="I37" s="18">
        <v>0.01</v>
      </c>
      <c r="J37" s="19">
        <f>J36*I37</f>
        <v>11448.012500000001</v>
      </c>
      <c r="L37" s="33">
        <f>J36-J4-J5-J6+J37</f>
        <v>1156249.2625</v>
      </c>
      <c r="M37" s="33"/>
      <c r="N37" s="33">
        <f>L37-M37</f>
        <v>1156249.2625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290" t="s">
        <v>16</v>
      </c>
      <c r="C39" s="291"/>
      <c r="D39" s="28"/>
      <c r="E39" s="44"/>
      <c r="F39" s="45"/>
      <c r="G39" s="30"/>
      <c r="H39" s="292" t="s">
        <v>17</v>
      </c>
      <c r="I39" s="292"/>
      <c r="J39" s="31">
        <f>J36+J37+J38-J35</f>
        <v>68014.66650000005</v>
      </c>
    </row>
    <row r="40" spans="2:14" ht="15.75" thickBot="1" x14ac:dyDescent="0.3">
      <c r="B40" s="282"/>
      <c r="C40" s="283"/>
      <c r="D40" s="283"/>
      <c r="E40" s="283"/>
      <c r="F40" s="283"/>
      <c r="G40" s="283"/>
      <c r="H40" s="283"/>
      <c r="I40" s="283"/>
      <c r="J40" s="284"/>
      <c r="M40" s="18"/>
      <c r="N40" s="47">
        <f>J39+N35</f>
        <v>68014.66650000005</v>
      </c>
    </row>
    <row r="41" spans="2:14" ht="15.75" thickBot="1" x14ac:dyDescent="0.3">
      <c r="B41" s="282"/>
      <c r="C41" s="283"/>
      <c r="D41" s="283"/>
      <c r="E41" s="283"/>
      <c r="F41" s="283"/>
      <c r="G41" s="283"/>
      <c r="H41" s="283"/>
      <c r="I41" s="283"/>
      <c r="J41" s="284"/>
      <c r="M41" s="18" t="s">
        <v>25</v>
      </c>
      <c r="N41" s="47"/>
    </row>
    <row r="42" spans="2:14" x14ac:dyDescent="0.25">
      <c r="J42" s="33"/>
      <c r="M42" s="18" t="s">
        <v>32</v>
      </c>
      <c r="N42" s="47">
        <f>N41+N40</f>
        <v>68014.66650000005</v>
      </c>
    </row>
    <row r="43" spans="2:14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6E367-6A14-47A5-B6B6-0EF7FA576F21}">
  <dimension ref="B1:AC43"/>
  <sheetViews>
    <sheetView zoomScale="85" zoomScaleNormal="85" workbookViewId="0">
      <selection activeCell="AB7" sqref="AB7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10.42578125" bestFit="1" customWidth="1"/>
    <col min="16" max="16" width="13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07">
        <f>SUM(N3:N10)</f>
        <v>1000000</v>
      </c>
    </row>
    <row r="2" spans="2:29" ht="25.5" customHeight="1" thickBot="1" x14ac:dyDescent="0.3">
      <c r="B2" s="299" t="s">
        <v>57</v>
      </c>
      <c r="C2" s="300"/>
      <c r="D2" s="300"/>
      <c r="E2" s="300"/>
      <c r="F2" s="300"/>
      <c r="G2" s="300"/>
      <c r="H2" s="300"/>
      <c r="I2" s="300"/>
      <c r="J2" s="301"/>
      <c r="L2" s="296" t="s">
        <v>104</v>
      </c>
      <c r="M2" s="297"/>
      <c r="N2" s="298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2010855.06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34">
        <v>45968</v>
      </c>
      <c r="M3" s="13" t="s">
        <v>91</v>
      </c>
      <c r="N3" s="135">
        <v>200000</v>
      </c>
      <c r="O3" t="s">
        <v>97</v>
      </c>
      <c r="P3" s="160">
        <v>45990</v>
      </c>
      <c r="Q3" s="14">
        <f>R3-P3</f>
        <v>32</v>
      </c>
      <c r="R3" s="105">
        <v>46022</v>
      </c>
      <c r="S3" s="14" t="s">
        <v>114</v>
      </c>
      <c r="T3" s="161">
        <v>245</v>
      </c>
      <c r="U3" s="14" t="s">
        <v>35</v>
      </c>
      <c r="V3" s="162" t="s">
        <v>111</v>
      </c>
      <c r="W3" s="163">
        <v>1500</v>
      </c>
      <c r="X3" s="162" t="s">
        <v>12</v>
      </c>
      <c r="Y3" s="164">
        <v>23</v>
      </c>
      <c r="Z3" s="165">
        <v>34500</v>
      </c>
      <c r="AA3" s="166"/>
      <c r="AB3" s="165">
        <v>34500</v>
      </c>
      <c r="AC3" t="s">
        <v>112</v>
      </c>
    </row>
    <row r="4" spans="2:29" x14ac:dyDescent="0.25">
      <c r="B4" s="7">
        <v>46023</v>
      </c>
      <c r="C4" s="8">
        <v>1661</v>
      </c>
      <c r="D4" s="9"/>
      <c r="E4" s="10">
        <v>21.5</v>
      </c>
      <c r="F4" s="40">
        <f>E4*C4</f>
        <v>35711.5</v>
      </c>
      <c r="G4" s="12"/>
      <c r="H4" s="13" t="s">
        <v>6</v>
      </c>
      <c r="I4" s="14">
        <v>0.01</v>
      </c>
      <c r="J4" s="15"/>
      <c r="L4" s="105">
        <v>45975</v>
      </c>
      <c r="M4" s="13" t="s">
        <v>91</v>
      </c>
      <c r="N4" s="135">
        <v>500000</v>
      </c>
      <c r="O4" t="s">
        <v>98</v>
      </c>
      <c r="P4" s="64"/>
      <c r="Q4" s="64"/>
      <c r="R4" s="64"/>
      <c r="S4" s="64"/>
      <c r="T4" s="64"/>
      <c r="U4" s="64"/>
      <c r="V4" s="64" t="s">
        <v>117</v>
      </c>
      <c r="W4" s="64"/>
      <c r="X4" s="64"/>
      <c r="Y4" s="64"/>
      <c r="Z4" s="64"/>
      <c r="AA4" s="64"/>
      <c r="AB4" s="167">
        <v>-34500</v>
      </c>
    </row>
    <row r="5" spans="2:29" x14ac:dyDescent="0.25">
      <c r="B5" s="7">
        <v>46024</v>
      </c>
      <c r="C5" s="8">
        <v>1608</v>
      </c>
      <c r="D5" s="9"/>
      <c r="E5" s="10">
        <v>21.5</v>
      </c>
      <c r="F5" s="40">
        <f t="shared" ref="F5:F34" si="0">E5*C5</f>
        <v>34572</v>
      </c>
      <c r="G5" s="12"/>
      <c r="H5" s="13" t="s">
        <v>7</v>
      </c>
      <c r="I5" s="14">
        <v>1E-3</v>
      </c>
      <c r="J5" s="15"/>
      <c r="L5" s="105">
        <v>45988</v>
      </c>
      <c r="M5" s="13" t="s">
        <v>91</v>
      </c>
      <c r="N5" s="135">
        <v>300000</v>
      </c>
      <c r="P5" s="160">
        <v>45990</v>
      </c>
      <c r="Q5" s="14">
        <f>R5-P5</f>
        <v>63</v>
      </c>
      <c r="R5" s="105">
        <v>46053</v>
      </c>
      <c r="S5" s="14" t="s">
        <v>114</v>
      </c>
      <c r="T5" s="161">
        <v>245</v>
      </c>
      <c r="U5" s="14" t="s">
        <v>35</v>
      </c>
      <c r="V5" s="162" t="s">
        <v>110</v>
      </c>
      <c r="W5" s="191">
        <v>160</v>
      </c>
      <c r="X5" s="162" t="s">
        <v>37</v>
      </c>
      <c r="Y5" s="164">
        <v>643.56435999999997</v>
      </c>
      <c r="Z5" s="165">
        <v>102970.3</v>
      </c>
      <c r="AA5" s="165">
        <v>1029.7</v>
      </c>
      <c r="AB5" s="165">
        <v>104000</v>
      </c>
      <c r="AC5" t="s">
        <v>113</v>
      </c>
    </row>
    <row r="6" spans="2:29" x14ac:dyDescent="0.25">
      <c r="B6" s="7">
        <v>46025</v>
      </c>
      <c r="C6" s="8">
        <v>987.5</v>
      </c>
      <c r="D6" s="9"/>
      <c r="E6" s="10">
        <v>21.5</v>
      </c>
      <c r="F6" s="40">
        <f t="shared" si="0"/>
        <v>21231.25</v>
      </c>
      <c r="G6" s="12"/>
      <c r="H6" s="13" t="s">
        <v>8</v>
      </c>
      <c r="I6" s="14"/>
      <c r="J6" s="15"/>
      <c r="L6" s="134">
        <v>46031</v>
      </c>
      <c r="M6" s="13" t="s">
        <v>118</v>
      </c>
      <c r="N6" s="135">
        <v>1000000</v>
      </c>
      <c r="P6" s="192">
        <v>46024</v>
      </c>
      <c r="Q6" s="14">
        <f>R6-P6</f>
        <v>29</v>
      </c>
      <c r="R6" s="105">
        <v>46053</v>
      </c>
      <c r="S6" s="14" t="s">
        <v>121</v>
      </c>
      <c r="T6" s="193">
        <v>4</v>
      </c>
      <c r="U6" s="194" t="s">
        <v>35</v>
      </c>
      <c r="V6" s="194" t="s">
        <v>120</v>
      </c>
      <c r="W6" s="195">
        <v>3250</v>
      </c>
      <c r="X6" s="194" t="s">
        <v>12</v>
      </c>
      <c r="Y6" s="196">
        <v>22.4</v>
      </c>
      <c r="Z6" s="197">
        <v>72800</v>
      </c>
      <c r="AA6" s="198"/>
      <c r="AB6" s="197">
        <v>72800</v>
      </c>
      <c r="AC6" t="s">
        <v>113</v>
      </c>
    </row>
    <row r="7" spans="2:29" x14ac:dyDescent="0.25">
      <c r="B7" s="7">
        <v>46026</v>
      </c>
      <c r="C7" s="8">
        <v>2566.5</v>
      </c>
      <c r="D7" s="9"/>
      <c r="E7" s="10">
        <v>21.5</v>
      </c>
      <c r="F7" s="40">
        <f t="shared" si="0"/>
        <v>55179.75</v>
      </c>
      <c r="G7" s="12"/>
      <c r="H7" s="13" t="s">
        <v>9</v>
      </c>
      <c r="I7" s="14"/>
      <c r="J7" s="15">
        <f>'ARALIK 2025'!J39*-1</f>
        <v>-68014.66650000005</v>
      </c>
      <c r="L7" s="64" t="s">
        <v>99</v>
      </c>
      <c r="M7" s="64" t="s">
        <v>100</v>
      </c>
      <c r="N7" s="136">
        <v>-200000</v>
      </c>
      <c r="P7" s="64"/>
      <c r="Q7" s="64"/>
      <c r="R7" s="64"/>
      <c r="S7" s="64"/>
      <c r="T7" s="64"/>
      <c r="U7" s="64"/>
      <c r="V7" s="64" t="s">
        <v>67</v>
      </c>
      <c r="W7" s="64"/>
      <c r="X7" s="64"/>
      <c r="Y7" s="64"/>
      <c r="Z7" s="64"/>
      <c r="AA7" s="64"/>
      <c r="AB7" s="167">
        <v>-176800</v>
      </c>
    </row>
    <row r="8" spans="2:29" x14ac:dyDescent="0.25">
      <c r="B8" s="7">
        <v>46027</v>
      </c>
      <c r="C8" s="8">
        <v>1776.5</v>
      </c>
      <c r="D8" s="9"/>
      <c r="E8" s="10">
        <v>21.5</v>
      </c>
      <c r="F8" s="40">
        <f t="shared" si="0"/>
        <v>38194.75</v>
      </c>
      <c r="G8" s="16"/>
      <c r="H8" s="17" t="s">
        <v>75</v>
      </c>
      <c r="I8" s="18"/>
      <c r="J8" s="19">
        <v>300000</v>
      </c>
      <c r="L8" s="64" t="s">
        <v>101</v>
      </c>
      <c r="M8" s="64" t="s">
        <v>102</v>
      </c>
      <c r="N8" s="136">
        <v>-250000</v>
      </c>
      <c r="P8" s="173">
        <v>46024</v>
      </c>
      <c r="Q8" s="18">
        <f>R8-P8</f>
        <v>57</v>
      </c>
      <c r="R8" s="115">
        <v>46081</v>
      </c>
      <c r="S8" s="18" t="s">
        <v>121</v>
      </c>
      <c r="T8" s="172">
        <v>4</v>
      </c>
      <c r="U8" s="171" t="s">
        <v>35</v>
      </c>
      <c r="V8" s="171" t="s">
        <v>119</v>
      </c>
      <c r="W8" s="170">
        <v>150</v>
      </c>
      <c r="X8" s="171" t="s">
        <v>37</v>
      </c>
      <c r="Y8" s="169">
        <v>653.46534999999994</v>
      </c>
      <c r="Z8" s="168">
        <v>98019.8</v>
      </c>
      <c r="AA8" s="168">
        <v>980.2</v>
      </c>
      <c r="AB8" s="168">
        <v>99000</v>
      </c>
      <c r="AC8" t="s">
        <v>122</v>
      </c>
    </row>
    <row r="9" spans="2:29" x14ac:dyDescent="0.25">
      <c r="B9" s="7">
        <v>46028</v>
      </c>
      <c r="C9" s="8">
        <v>1867</v>
      </c>
      <c r="D9" s="9"/>
      <c r="E9" s="10">
        <v>21.5</v>
      </c>
      <c r="F9" s="40">
        <f t="shared" si="0"/>
        <v>40140.5</v>
      </c>
      <c r="G9" s="16"/>
      <c r="H9" s="17"/>
      <c r="I9" s="18"/>
      <c r="J9" s="19"/>
      <c r="L9" s="64" t="s">
        <v>103</v>
      </c>
      <c r="M9" s="64" t="s">
        <v>74</v>
      </c>
      <c r="N9" s="136">
        <v>-250000</v>
      </c>
    </row>
    <row r="10" spans="2:29" x14ac:dyDescent="0.25">
      <c r="B10" s="7">
        <v>46029</v>
      </c>
      <c r="C10" s="8">
        <v>1928.5</v>
      </c>
      <c r="D10" s="9"/>
      <c r="E10" s="10">
        <v>21.5</v>
      </c>
      <c r="F10" s="40">
        <f t="shared" si="0"/>
        <v>41462.75</v>
      </c>
      <c r="G10" s="16" t="s">
        <v>131</v>
      </c>
      <c r="H10" s="17"/>
      <c r="I10" s="18"/>
      <c r="J10" s="19">
        <v>149.99600000000001</v>
      </c>
      <c r="L10" s="64" t="s">
        <v>108</v>
      </c>
      <c r="M10" s="64" t="s">
        <v>125</v>
      </c>
      <c r="N10" s="136">
        <v>-300000</v>
      </c>
      <c r="P10" s="143">
        <v>45976</v>
      </c>
      <c r="Q10" s="18">
        <f>R10-P10</f>
        <v>166</v>
      </c>
      <c r="R10" s="115">
        <v>46142</v>
      </c>
      <c r="S10" s="18" t="s">
        <v>34</v>
      </c>
      <c r="T10" s="142">
        <v>319</v>
      </c>
      <c r="U10" s="18" t="s">
        <v>35</v>
      </c>
      <c r="V10" s="141" t="s">
        <v>105</v>
      </c>
      <c r="W10" s="140">
        <v>35</v>
      </c>
      <c r="X10" s="141" t="s">
        <v>37</v>
      </c>
      <c r="Y10" s="139">
        <v>860</v>
      </c>
      <c r="Z10" s="137">
        <v>30100</v>
      </c>
      <c r="AA10" s="138"/>
      <c r="AB10" s="137">
        <v>30100</v>
      </c>
      <c r="AC10" t="s">
        <v>107</v>
      </c>
    </row>
    <row r="11" spans="2:29" x14ac:dyDescent="0.25">
      <c r="B11" s="7">
        <v>46030</v>
      </c>
      <c r="C11" s="8">
        <v>1938</v>
      </c>
      <c r="D11" s="9"/>
      <c r="E11" s="10">
        <v>21.5</v>
      </c>
      <c r="F11" s="40">
        <f t="shared" si="0"/>
        <v>41667</v>
      </c>
      <c r="G11" s="20" t="s">
        <v>132</v>
      </c>
      <c r="H11" s="17"/>
      <c r="I11" s="18"/>
      <c r="J11" s="19">
        <v>300</v>
      </c>
      <c r="P11" s="143">
        <v>45976</v>
      </c>
      <c r="Q11" s="18">
        <f>R11-P11</f>
        <v>166</v>
      </c>
      <c r="R11" s="115">
        <v>46142</v>
      </c>
      <c r="S11" s="18" t="s">
        <v>34</v>
      </c>
      <c r="T11" s="142">
        <v>319</v>
      </c>
      <c r="U11" s="18" t="s">
        <v>35</v>
      </c>
      <c r="V11" s="141" t="s">
        <v>106</v>
      </c>
      <c r="W11" s="140">
        <v>505</v>
      </c>
      <c r="X11" s="141" t="s">
        <v>37</v>
      </c>
      <c r="Y11" s="139">
        <v>875</v>
      </c>
      <c r="Z11" s="137">
        <v>441875</v>
      </c>
      <c r="AA11" s="138"/>
      <c r="AB11" s="137">
        <v>441875</v>
      </c>
      <c r="AC11" t="s">
        <v>107</v>
      </c>
    </row>
    <row r="12" spans="2:29" x14ac:dyDescent="0.25">
      <c r="B12" s="7">
        <v>46031</v>
      </c>
      <c r="C12" s="8">
        <v>1884.5</v>
      </c>
      <c r="D12" s="9"/>
      <c r="E12" s="10">
        <v>21.5</v>
      </c>
      <c r="F12" s="40">
        <f t="shared" si="0"/>
        <v>40516.75</v>
      </c>
      <c r="G12" s="20" t="s">
        <v>132</v>
      </c>
      <c r="H12" s="17"/>
      <c r="I12" s="18"/>
      <c r="J12" s="19">
        <v>300</v>
      </c>
      <c r="P12" s="151">
        <v>45991</v>
      </c>
      <c r="Q12" s="18">
        <f>R12-P12</f>
        <v>151</v>
      </c>
      <c r="R12" s="115">
        <v>46142</v>
      </c>
      <c r="S12" s="18" t="s">
        <v>34</v>
      </c>
      <c r="T12" s="150">
        <v>342</v>
      </c>
      <c r="U12" s="18" t="s">
        <v>35</v>
      </c>
      <c r="V12" s="149" t="s">
        <v>106</v>
      </c>
      <c r="W12" s="148">
        <v>530</v>
      </c>
      <c r="X12" s="149" t="s">
        <v>37</v>
      </c>
      <c r="Y12" s="147">
        <v>825</v>
      </c>
      <c r="Z12" s="146">
        <v>437250</v>
      </c>
      <c r="AA12" s="145"/>
      <c r="AB12" s="146">
        <v>437250</v>
      </c>
      <c r="AC12" t="s">
        <v>107</v>
      </c>
    </row>
    <row r="13" spans="2:29" x14ac:dyDescent="0.25">
      <c r="B13" s="7">
        <v>46032</v>
      </c>
      <c r="C13" s="8">
        <v>1859.5</v>
      </c>
      <c r="D13" s="9"/>
      <c r="E13" s="10">
        <v>21.5</v>
      </c>
      <c r="F13" s="40">
        <f t="shared" si="0"/>
        <v>39979.25</v>
      </c>
      <c r="G13" s="20"/>
      <c r="H13" s="17"/>
      <c r="I13" s="18"/>
      <c r="J13" s="19"/>
    </row>
    <row r="14" spans="2:29" x14ac:dyDescent="0.25">
      <c r="B14" s="7">
        <v>46033</v>
      </c>
      <c r="C14" s="8">
        <v>1726.5</v>
      </c>
      <c r="D14" s="9"/>
      <c r="E14" s="10">
        <v>21.5</v>
      </c>
      <c r="F14" s="40">
        <f t="shared" si="0"/>
        <v>37119.75</v>
      </c>
      <c r="G14" s="20"/>
      <c r="H14" s="17"/>
      <c r="I14" s="18"/>
      <c r="J14" s="19"/>
      <c r="P14" s="190">
        <v>46052</v>
      </c>
      <c r="Q14" s="18">
        <f>R14-P14</f>
        <v>121</v>
      </c>
      <c r="R14" s="115">
        <v>46173</v>
      </c>
      <c r="S14" s="18" t="s">
        <v>121</v>
      </c>
      <c r="T14" s="189">
        <v>69</v>
      </c>
      <c r="U14" s="188" t="s">
        <v>35</v>
      </c>
      <c r="V14" s="188" t="s">
        <v>129</v>
      </c>
      <c r="W14" s="187">
        <v>18720</v>
      </c>
      <c r="X14" s="188" t="s">
        <v>12</v>
      </c>
      <c r="Y14" s="186">
        <v>13.86139</v>
      </c>
      <c r="Z14" s="185">
        <v>259485.22</v>
      </c>
      <c r="AA14" s="185">
        <v>2594.85</v>
      </c>
      <c r="AB14" s="185">
        <v>262080.07</v>
      </c>
      <c r="AC14" t="s">
        <v>130</v>
      </c>
    </row>
    <row r="15" spans="2:29" x14ac:dyDescent="0.25">
      <c r="B15" s="7">
        <v>46034</v>
      </c>
      <c r="C15" s="8">
        <v>2063</v>
      </c>
      <c r="D15" s="9"/>
      <c r="E15" s="10">
        <v>21.5</v>
      </c>
      <c r="F15" s="40">
        <f t="shared" si="0"/>
        <v>44354.5</v>
      </c>
      <c r="G15" s="16">
        <v>46056</v>
      </c>
      <c r="H15" s="17" t="s">
        <v>115</v>
      </c>
      <c r="I15" s="18"/>
      <c r="J15" s="19">
        <v>130000</v>
      </c>
    </row>
    <row r="16" spans="2:29" x14ac:dyDescent="0.25">
      <c r="B16" s="7">
        <v>46035</v>
      </c>
      <c r="C16" s="8">
        <v>1674</v>
      </c>
      <c r="D16" s="9"/>
      <c r="E16" s="10">
        <v>21.5</v>
      </c>
      <c r="F16" s="40">
        <f t="shared" si="0"/>
        <v>35991</v>
      </c>
      <c r="G16" s="20"/>
      <c r="H16" s="17"/>
      <c r="I16" s="18"/>
      <c r="J16" s="19"/>
      <c r="P16" s="180">
        <v>46038</v>
      </c>
      <c r="Q16" s="18">
        <v>165</v>
      </c>
      <c r="R16" s="18" t="s">
        <v>123</v>
      </c>
      <c r="S16" s="18" t="s">
        <v>121</v>
      </c>
      <c r="T16" s="179">
        <v>39</v>
      </c>
      <c r="U16" s="178" t="s">
        <v>35</v>
      </c>
      <c r="V16" s="178" t="s">
        <v>106</v>
      </c>
      <c r="W16" s="177">
        <v>540</v>
      </c>
      <c r="X16" s="178" t="s">
        <v>37</v>
      </c>
      <c r="Y16" s="175">
        <v>870</v>
      </c>
      <c r="Z16" s="176">
        <v>469800</v>
      </c>
      <c r="AA16" s="174"/>
      <c r="AB16" s="176">
        <v>469800</v>
      </c>
      <c r="AC16" t="s">
        <v>124</v>
      </c>
    </row>
    <row r="17" spans="2:29" x14ac:dyDescent="0.25">
      <c r="B17" s="7">
        <v>46036</v>
      </c>
      <c r="C17" s="8">
        <v>2019</v>
      </c>
      <c r="D17" s="9"/>
      <c r="E17" s="10">
        <v>21.5</v>
      </c>
      <c r="F17" s="40">
        <f t="shared" si="0"/>
        <v>43408.5</v>
      </c>
      <c r="G17" s="151">
        <v>45990</v>
      </c>
      <c r="H17" s="17" t="s">
        <v>133</v>
      </c>
      <c r="I17" s="18"/>
      <c r="J17" s="146">
        <v>104000</v>
      </c>
      <c r="P17" s="190">
        <v>46052</v>
      </c>
      <c r="Q17" s="18">
        <v>165</v>
      </c>
      <c r="R17" s="18" t="s">
        <v>123</v>
      </c>
      <c r="S17" s="18" t="s">
        <v>121</v>
      </c>
      <c r="T17" s="189">
        <v>69</v>
      </c>
      <c r="U17" s="188" t="s">
        <v>35</v>
      </c>
      <c r="V17" s="188" t="s">
        <v>129</v>
      </c>
      <c r="W17" s="187">
        <v>19000</v>
      </c>
      <c r="X17" s="188" t="s">
        <v>12</v>
      </c>
      <c r="Y17" s="186">
        <v>14.10891</v>
      </c>
      <c r="Z17" s="185">
        <v>268069.28999999998</v>
      </c>
      <c r="AA17" s="185">
        <v>2680.7</v>
      </c>
      <c r="AB17" s="185">
        <v>270749.99</v>
      </c>
      <c r="AC17" t="s">
        <v>124</v>
      </c>
    </row>
    <row r="18" spans="2:29" x14ac:dyDescent="0.25">
      <c r="B18" s="7">
        <v>46037</v>
      </c>
      <c r="C18" s="8">
        <v>1833.5</v>
      </c>
      <c r="D18" s="9"/>
      <c r="E18" s="10">
        <v>21.5</v>
      </c>
      <c r="F18" s="40">
        <f t="shared" si="0"/>
        <v>39420.25</v>
      </c>
      <c r="G18" s="173">
        <v>46024</v>
      </c>
      <c r="H18" s="17" t="s">
        <v>134</v>
      </c>
      <c r="I18" s="18"/>
      <c r="J18" s="168">
        <v>72800</v>
      </c>
    </row>
    <row r="19" spans="2:29" x14ac:dyDescent="0.25">
      <c r="B19" s="7">
        <v>46038</v>
      </c>
      <c r="C19" s="8">
        <v>1842</v>
      </c>
      <c r="D19" s="9"/>
      <c r="E19" s="10">
        <v>21.5</v>
      </c>
      <c r="F19" s="40">
        <f t="shared" si="0"/>
        <v>39603</v>
      </c>
      <c r="G19" s="20"/>
      <c r="H19" s="17"/>
      <c r="I19" s="18"/>
      <c r="J19" s="19"/>
    </row>
    <row r="20" spans="2:29" x14ac:dyDescent="0.25">
      <c r="B20" s="7">
        <v>46039</v>
      </c>
      <c r="C20" s="8">
        <v>1796</v>
      </c>
      <c r="D20" s="9"/>
      <c r="E20" s="10">
        <v>21.5</v>
      </c>
      <c r="F20" s="40">
        <f t="shared" si="0"/>
        <v>38614</v>
      </c>
      <c r="G20" s="16">
        <v>46070</v>
      </c>
      <c r="H20" s="17" t="s">
        <v>118</v>
      </c>
      <c r="I20" s="18"/>
      <c r="J20" s="19">
        <v>400000</v>
      </c>
    </row>
    <row r="21" spans="2:29" x14ac:dyDescent="0.25">
      <c r="B21" s="7">
        <v>46040</v>
      </c>
      <c r="C21" s="8">
        <v>1755.5</v>
      </c>
      <c r="D21" s="9"/>
      <c r="E21" s="10">
        <v>21.5</v>
      </c>
      <c r="F21" s="40">
        <f t="shared" si="0"/>
        <v>37743.25</v>
      </c>
      <c r="G21" s="20"/>
      <c r="H21" s="17"/>
      <c r="I21" s="18"/>
      <c r="J21" s="19"/>
    </row>
    <row r="22" spans="2:29" x14ac:dyDescent="0.25">
      <c r="B22" s="7">
        <v>46041</v>
      </c>
      <c r="C22" s="8">
        <v>1813</v>
      </c>
      <c r="D22" s="9"/>
      <c r="E22" s="10">
        <v>21.5</v>
      </c>
      <c r="F22" s="40">
        <f t="shared" si="0"/>
        <v>38979.5</v>
      </c>
      <c r="G22" s="20"/>
      <c r="H22" s="17"/>
      <c r="I22" s="18"/>
      <c r="J22" s="19"/>
    </row>
    <row r="23" spans="2:29" x14ac:dyDescent="0.25">
      <c r="B23" s="7">
        <v>46042</v>
      </c>
      <c r="C23" s="8">
        <v>1651</v>
      </c>
      <c r="D23" s="9"/>
      <c r="E23" s="10">
        <v>21.5</v>
      </c>
      <c r="F23" s="40">
        <f t="shared" si="0"/>
        <v>35496.5</v>
      </c>
      <c r="G23" s="16">
        <v>46076</v>
      </c>
      <c r="H23" s="17" t="s">
        <v>115</v>
      </c>
      <c r="I23" s="18"/>
      <c r="J23" s="19">
        <v>481581.58</v>
      </c>
    </row>
    <row r="24" spans="2:29" x14ac:dyDescent="0.25">
      <c r="B24" s="7">
        <v>46043</v>
      </c>
      <c r="C24" s="8">
        <v>1943</v>
      </c>
      <c r="D24" s="9"/>
      <c r="E24" s="10">
        <v>21.5</v>
      </c>
      <c r="F24" s="40">
        <f t="shared" si="0"/>
        <v>41774.5</v>
      </c>
      <c r="G24" s="20"/>
      <c r="H24" s="17"/>
      <c r="I24" s="18"/>
      <c r="J24" s="19"/>
    </row>
    <row r="25" spans="2:29" x14ac:dyDescent="0.25">
      <c r="B25" s="7">
        <v>46044</v>
      </c>
      <c r="C25" s="8">
        <v>1804.5</v>
      </c>
      <c r="D25" s="9"/>
      <c r="E25" s="10">
        <v>24.75</v>
      </c>
      <c r="F25" s="40">
        <f t="shared" si="0"/>
        <v>44661.375</v>
      </c>
      <c r="G25" s="16">
        <v>46077</v>
      </c>
      <c r="H25" s="17" t="s">
        <v>135</v>
      </c>
      <c r="I25" s="18"/>
      <c r="J25" s="19">
        <v>-176800</v>
      </c>
    </row>
    <row r="26" spans="2:29" x14ac:dyDescent="0.25">
      <c r="B26" s="7">
        <v>46045</v>
      </c>
      <c r="C26" s="8">
        <v>1674</v>
      </c>
      <c r="D26" s="9"/>
      <c r="E26" s="10">
        <v>24.75</v>
      </c>
      <c r="F26" s="40">
        <f t="shared" si="0"/>
        <v>41431.5</v>
      </c>
      <c r="G26" s="20"/>
      <c r="H26" s="17"/>
      <c r="I26" s="18"/>
      <c r="J26" s="19"/>
    </row>
    <row r="27" spans="2:29" x14ac:dyDescent="0.25">
      <c r="B27" s="7">
        <v>46046</v>
      </c>
      <c r="C27" s="8">
        <v>2038.5</v>
      </c>
      <c r="D27" s="9"/>
      <c r="E27" s="10">
        <v>24.75</v>
      </c>
      <c r="F27" s="40">
        <f t="shared" si="0"/>
        <v>50452.875</v>
      </c>
      <c r="G27" s="20"/>
      <c r="H27" s="17"/>
      <c r="I27" s="18"/>
      <c r="J27" s="19"/>
    </row>
    <row r="28" spans="2:29" x14ac:dyDescent="0.25">
      <c r="B28" s="7">
        <v>46047</v>
      </c>
      <c r="C28" s="8">
        <v>1716</v>
      </c>
      <c r="D28" s="9"/>
      <c r="E28" s="10">
        <v>24.75</v>
      </c>
      <c r="F28" s="40">
        <f t="shared" si="0"/>
        <v>42471</v>
      </c>
      <c r="G28" s="20"/>
      <c r="H28" s="17"/>
      <c r="I28" s="18"/>
      <c r="J28" s="19"/>
    </row>
    <row r="29" spans="2:29" x14ac:dyDescent="0.25">
      <c r="B29" s="7">
        <v>46048</v>
      </c>
      <c r="C29" s="8">
        <v>1998</v>
      </c>
      <c r="D29" s="9"/>
      <c r="E29" s="10">
        <v>24.75</v>
      </c>
      <c r="F29" s="40">
        <f t="shared" si="0"/>
        <v>49450.5</v>
      </c>
      <c r="G29" s="20"/>
      <c r="H29" s="17"/>
      <c r="I29" s="18"/>
      <c r="J29" s="19"/>
    </row>
    <row r="30" spans="2:29" x14ac:dyDescent="0.25">
      <c r="B30" s="7">
        <v>46049</v>
      </c>
      <c r="C30" s="8">
        <v>1750</v>
      </c>
      <c r="D30" s="9"/>
      <c r="E30" s="10">
        <v>24.75</v>
      </c>
      <c r="F30" s="40">
        <f t="shared" si="0"/>
        <v>43312.5</v>
      </c>
      <c r="G30" s="20"/>
      <c r="H30" s="17"/>
      <c r="I30" s="18"/>
      <c r="J30" s="19"/>
    </row>
    <row r="31" spans="2:29" x14ac:dyDescent="0.25">
      <c r="B31" s="7">
        <v>46050</v>
      </c>
      <c r="C31" s="8">
        <v>2004.5</v>
      </c>
      <c r="D31" s="9"/>
      <c r="E31" s="10">
        <v>24.75</v>
      </c>
      <c r="F31" s="40">
        <f t="shared" si="0"/>
        <v>49611.375</v>
      </c>
      <c r="G31" s="20"/>
      <c r="H31" s="17"/>
      <c r="I31" s="18"/>
      <c r="J31" s="19"/>
    </row>
    <row r="32" spans="2:29" x14ac:dyDescent="0.25">
      <c r="B32" s="7">
        <v>46051</v>
      </c>
      <c r="C32" s="8">
        <v>1839</v>
      </c>
      <c r="D32" s="9"/>
      <c r="E32" s="10">
        <v>24.75</v>
      </c>
      <c r="F32" s="40">
        <f t="shared" si="0"/>
        <v>45515.25</v>
      </c>
      <c r="G32" s="20"/>
      <c r="H32" s="17"/>
      <c r="I32" s="18"/>
      <c r="J32" s="19"/>
    </row>
    <row r="33" spans="2:12" x14ac:dyDescent="0.25">
      <c r="B33" s="7">
        <v>46052</v>
      </c>
      <c r="C33" s="8">
        <v>1891.5</v>
      </c>
      <c r="D33" s="9"/>
      <c r="E33" s="10">
        <v>24.75</v>
      </c>
      <c r="F33" s="40">
        <f t="shared" si="0"/>
        <v>46814.625</v>
      </c>
      <c r="G33" s="20"/>
      <c r="H33" s="17"/>
      <c r="I33" s="18"/>
      <c r="J33" s="19"/>
    </row>
    <row r="34" spans="2:12" ht="15.75" thickBot="1" x14ac:dyDescent="0.3">
      <c r="B34" s="7">
        <v>46053</v>
      </c>
      <c r="C34" s="54">
        <v>1773.5</v>
      </c>
      <c r="D34" s="55"/>
      <c r="E34" s="10">
        <v>24.75</v>
      </c>
      <c r="F34" s="56">
        <f t="shared" si="0"/>
        <v>43894.125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56683</v>
      </c>
      <c r="D35" s="50">
        <f>SUM(D4:D34)</f>
        <v>0</v>
      </c>
      <c r="E35" s="51"/>
      <c r="F35" s="52" t="s">
        <v>4</v>
      </c>
      <c r="G35" s="25"/>
      <c r="H35" s="288" t="s">
        <v>11</v>
      </c>
      <c r="I35" s="288"/>
      <c r="J35" s="26">
        <f>SUM(J4:J34)</f>
        <v>1244316.9095000001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89" t="s">
        <v>13</v>
      </c>
      <c r="I36" s="289"/>
      <c r="J36" s="19">
        <f>F36+F37</f>
        <v>1278775.375</v>
      </c>
      <c r="L36" s="33">
        <f>J36-J4-J5-J6+J37</f>
        <v>1291563.1287499999</v>
      </c>
    </row>
    <row r="37" spans="2:12" x14ac:dyDescent="0.25">
      <c r="B37" s="27" t="s">
        <v>14</v>
      </c>
      <c r="C37" s="32">
        <f>C35</f>
        <v>56683</v>
      </c>
      <c r="D37" s="9">
        <f>D35/1.03</f>
        <v>0</v>
      </c>
      <c r="E37" s="10"/>
      <c r="F37" s="40">
        <f>SUM(F4:F36)</f>
        <v>1278775.375</v>
      </c>
      <c r="G37" s="20"/>
      <c r="H37" s="18" t="s">
        <v>15</v>
      </c>
      <c r="I37" s="18">
        <v>0.01</v>
      </c>
      <c r="J37" s="19">
        <f>J36*I37</f>
        <v>12787.75375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290" t="s">
        <v>16</v>
      </c>
      <c r="C39" s="291"/>
      <c r="D39" s="28"/>
      <c r="E39" s="44"/>
      <c r="F39" s="45"/>
      <c r="G39" s="30"/>
      <c r="H39" s="292" t="s">
        <v>17</v>
      </c>
      <c r="I39" s="292"/>
      <c r="J39" s="31">
        <f>J36+J37+J38-J35</f>
        <v>47246.219249999849</v>
      </c>
    </row>
    <row r="40" spans="2:12" ht="15.75" thickBot="1" x14ac:dyDescent="0.3">
      <c r="B40" s="282"/>
      <c r="C40" s="283"/>
      <c r="D40" s="283"/>
      <c r="E40" s="283"/>
      <c r="F40" s="283"/>
      <c r="G40" s="283"/>
      <c r="H40" s="283"/>
      <c r="I40" s="283"/>
      <c r="J40" s="284"/>
    </row>
    <row r="41" spans="2:12" ht="15.75" thickBot="1" x14ac:dyDescent="0.3">
      <c r="B41" s="282"/>
      <c r="C41" s="283"/>
      <c r="D41" s="283"/>
      <c r="E41" s="283"/>
      <c r="F41" s="283"/>
      <c r="G41" s="283"/>
      <c r="H41" s="283"/>
      <c r="I41" s="283"/>
      <c r="J41" s="284"/>
    </row>
    <row r="42" spans="2:12" x14ac:dyDescent="0.25">
      <c r="J42" s="33"/>
    </row>
    <row r="43" spans="2:12" x14ac:dyDescent="0.25">
      <c r="J43" s="3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98529-5450-460A-AC51-4D9A95DCEB81}">
  <dimension ref="B1:AC69"/>
  <sheetViews>
    <sheetView topLeftCell="D1" zoomScale="85" zoomScaleNormal="85" workbookViewId="0">
      <selection activeCell="AB8" sqref="AB8"/>
    </sheetView>
  </sheetViews>
  <sheetFormatPr defaultRowHeight="15" x14ac:dyDescent="0.25"/>
  <cols>
    <col min="1" max="1" width="5.140625" customWidth="1"/>
    <col min="2" max="2" width="10.28515625" bestFit="1" customWidth="1"/>
    <col min="6" max="6" width="16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2" width="22.140625" bestFit="1" customWidth="1"/>
    <col min="13" max="13" width="16.85546875" customWidth="1"/>
    <col min="14" max="14" width="13.42578125" customWidth="1"/>
    <col min="15" max="15" width="40.42578125" bestFit="1" customWidth="1"/>
    <col min="16" max="16" width="13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07">
        <f>SUM(N3:N53)</f>
        <v>2206307.66</v>
      </c>
    </row>
    <row r="2" spans="2:29" ht="25.5" customHeight="1" thickBot="1" x14ac:dyDescent="0.3">
      <c r="B2" s="299" t="s">
        <v>57</v>
      </c>
      <c r="C2" s="300"/>
      <c r="D2" s="300"/>
      <c r="E2" s="300"/>
      <c r="F2" s="300"/>
      <c r="G2" s="300"/>
      <c r="H2" s="300"/>
      <c r="I2" s="300"/>
      <c r="J2" s="301"/>
      <c r="L2" s="296" t="s">
        <v>104</v>
      </c>
      <c r="M2" s="297"/>
      <c r="N2" s="298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2010855.06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201">
        <v>45968</v>
      </c>
      <c r="M3" s="202" t="s">
        <v>91</v>
      </c>
      <c r="N3" s="203">
        <v>200000</v>
      </c>
      <c r="P3" s="160">
        <v>45990</v>
      </c>
      <c r="Q3" s="14">
        <f>R3-P3</f>
        <v>32</v>
      </c>
      <c r="R3" s="105">
        <v>46022</v>
      </c>
      <c r="S3" s="14" t="s">
        <v>114</v>
      </c>
      <c r="T3" s="161">
        <v>245</v>
      </c>
      <c r="U3" s="14" t="s">
        <v>35</v>
      </c>
      <c r="V3" s="162" t="s">
        <v>111</v>
      </c>
      <c r="W3" s="163">
        <v>1500</v>
      </c>
      <c r="X3" s="162" t="s">
        <v>12</v>
      </c>
      <c r="Y3" s="164">
        <v>23</v>
      </c>
      <c r="Z3" s="165">
        <v>34500</v>
      </c>
      <c r="AA3" s="166"/>
      <c r="AB3" s="165">
        <v>34500</v>
      </c>
      <c r="AC3" t="s">
        <v>112</v>
      </c>
    </row>
    <row r="4" spans="2:29" x14ac:dyDescent="0.25">
      <c r="B4" s="7">
        <v>46054</v>
      </c>
      <c r="C4" s="8">
        <v>2006</v>
      </c>
      <c r="D4" s="9"/>
      <c r="E4" s="10">
        <v>25.5</v>
      </c>
      <c r="F4" s="40">
        <f>E4*C4</f>
        <v>51153</v>
      </c>
      <c r="G4" s="12"/>
      <c r="H4" s="13" t="s">
        <v>6</v>
      </c>
      <c r="I4" s="14">
        <v>0.01</v>
      </c>
      <c r="J4" s="15"/>
      <c r="L4" s="201">
        <v>45975</v>
      </c>
      <c r="M4" s="202" t="s">
        <v>91</v>
      </c>
      <c r="N4" s="203">
        <v>500000</v>
      </c>
      <c r="P4" s="64"/>
      <c r="Q4" s="64"/>
      <c r="R4" s="64"/>
      <c r="S4" s="64"/>
      <c r="T4" s="64"/>
      <c r="U4" s="64"/>
      <c r="V4" s="64" t="s">
        <v>117</v>
      </c>
      <c r="W4" s="64"/>
      <c r="X4" s="64"/>
      <c r="Y4" s="64"/>
      <c r="Z4" s="64"/>
      <c r="AA4" s="64"/>
      <c r="AB4" s="167">
        <v>-34500</v>
      </c>
    </row>
    <row r="5" spans="2:29" x14ac:dyDescent="0.25">
      <c r="B5" s="7">
        <v>46055</v>
      </c>
      <c r="C5" s="8">
        <v>1893</v>
      </c>
      <c r="D5" s="9"/>
      <c r="E5" s="10">
        <v>25.5</v>
      </c>
      <c r="F5" s="40">
        <f t="shared" ref="F5:F34" si="0">E5*C5</f>
        <v>48271.5</v>
      </c>
      <c r="G5" s="12"/>
      <c r="H5" s="13" t="s">
        <v>7</v>
      </c>
      <c r="I5" s="14">
        <v>1E-3</v>
      </c>
      <c r="J5" s="15"/>
      <c r="L5" s="201">
        <v>45988</v>
      </c>
      <c r="M5" s="202" t="s">
        <v>91</v>
      </c>
      <c r="N5" s="203">
        <v>300000</v>
      </c>
      <c r="P5" s="160">
        <v>45990</v>
      </c>
      <c r="Q5" s="14">
        <f>R5-P5</f>
        <v>63</v>
      </c>
      <c r="R5" s="105">
        <v>46053</v>
      </c>
      <c r="S5" s="14" t="s">
        <v>114</v>
      </c>
      <c r="T5" s="161">
        <v>245</v>
      </c>
      <c r="U5" s="14" t="s">
        <v>35</v>
      </c>
      <c r="V5" s="162" t="s">
        <v>110</v>
      </c>
      <c r="W5" s="191">
        <v>160</v>
      </c>
      <c r="X5" s="162" t="s">
        <v>37</v>
      </c>
      <c r="Y5" s="164">
        <v>643.56435999999997</v>
      </c>
      <c r="Z5" s="165">
        <v>102970.3</v>
      </c>
      <c r="AA5" s="165">
        <v>1029.7</v>
      </c>
      <c r="AB5" s="165">
        <v>104000</v>
      </c>
      <c r="AC5" t="s">
        <v>113</v>
      </c>
    </row>
    <row r="6" spans="2:29" x14ac:dyDescent="0.25">
      <c r="B6" s="7">
        <v>46056</v>
      </c>
      <c r="C6" s="8">
        <v>1937</v>
      </c>
      <c r="D6" s="9"/>
      <c r="E6" s="10">
        <v>25.5</v>
      </c>
      <c r="F6" s="40">
        <f t="shared" si="0"/>
        <v>49393.5</v>
      </c>
      <c r="G6" s="12"/>
      <c r="H6" s="13" t="s">
        <v>8</v>
      </c>
      <c r="I6" s="14"/>
      <c r="J6" s="15"/>
      <c r="L6" s="182" t="s">
        <v>99</v>
      </c>
      <c r="M6" s="182" t="s">
        <v>100</v>
      </c>
      <c r="N6" s="183">
        <v>-200000</v>
      </c>
      <c r="P6" s="192">
        <v>46024</v>
      </c>
      <c r="Q6" s="14">
        <f>R6-P6</f>
        <v>29</v>
      </c>
      <c r="R6" s="105">
        <v>46053</v>
      </c>
      <c r="S6" s="14" t="s">
        <v>121</v>
      </c>
      <c r="T6" s="193">
        <v>4</v>
      </c>
      <c r="U6" s="194" t="s">
        <v>35</v>
      </c>
      <c r="V6" s="194" t="s">
        <v>120</v>
      </c>
      <c r="W6" s="195">
        <v>3250</v>
      </c>
      <c r="X6" s="194" t="s">
        <v>12</v>
      </c>
      <c r="Y6" s="196">
        <v>22.4</v>
      </c>
      <c r="Z6" s="197">
        <v>72800</v>
      </c>
      <c r="AA6" s="198"/>
      <c r="AB6" s="197">
        <v>72800</v>
      </c>
      <c r="AC6" t="s">
        <v>113</v>
      </c>
    </row>
    <row r="7" spans="2:29" x14ac:dyDescent="0.25">
      <c r="B7" s="7">
        <v>46057</v>
      </c>
      <c r="C7" s="8">
        <v>1877.5</v>
      </c>
      <c r="D7" s="9"/>
      <c r="E7" s="10">
        <v>25.5</v>
      </c>
      <c r="F7" s="40">
        <f t="shared" si="0"/>
        <v>47876.25</v>
      </c>
      <c r="G7" s="12"/>
      <c r="H7" s="13" t="s">
        <v>9</v>
      </c>
      <c r="I7" s="14"/>
      <c r="J7" s="15">
        <f>'OCAK 2026'!J39*-1</f>
        <v>-47246.219249999849</v>
      </c>
      <c r="L7" s="64" t="s">
        <v>101</v>
      </c>
      <c r="M7" s="64" t="s">
        <v>102</v>
      </c>
      <c r="N7" s="136">
        <v>-250000</v>
      </c>
      <c r="P7" s="64"/>
      <c r="Q7" s="64"/>
      <c r="R7" s="64"/>
      <c r="S7" s="64"/>
      <c r="T7" s="64"/>
      <c r="U7" s="64"/>
      <c r="V7" s="64" t="s">
        <v>67</v>
      </c>
      <c r="W7" s="64"/>
      <c r="X7" s="64"/>
      <c r="Y7" s="64"/>
      <c r="Z7" s="64"/>
      <c r="AA7" s="64"/>
      <c r="AB7" s="167">
        <v>-176800</v>
      </c>
    </row>
    <row r="8" spans="2:29" x14ac:dyDescent="0.25">
      <c r="B8" s="7">
        <v>46058</v>
      </c>
      <c r="C8" s="8">
        <v>1902.5</v>
      </c>
      <c r="D8" s="9"/>
      <c r="E8" s="10">
        <v>25.5</v>
      </c>
      <c r="F8" s="40">
        <f t="shared" si="0"/>
        <v>48513.75</v>
      </c>
      <c r="G8" s="16"/>
      <c r="H8" s="17"/>
      <c r="I8" s="18"/>
      <c r="J8" s="19"/>
      <c r="L8" s="64" t="s">
        <v>103</v>
      </c>
      <c r="M8" s="64" t="s">
        <v>74</v>
      </c>
      <c r="N8" s="136">
        <v>-250000</v>
      </c>
      <c r="P8" s="192">
        <v>46024</v>
      </c>
      <c r="Q8" s="14">
        <f>R8-P8</f>
        <v>57</v>
      </c>
      <c r="R8" s="105">
        <v>46081</v>
      </c>
      <c r="S8" s="14" t="s">
        <v>121</v>
      </c>
      <c r="T8" s="193">
        <v>4</v>
      </c>
      <c r="U8" s="194" t="s">
        <v>35</v>
      </c>
      <c r="V8" s="194" t="s">
        <v>119</v>
      </c>
      <c r="W8" s="205">
        <v>150</v>
      </c>
      <c r="X8" s="194" t="s">
        <v>37</v>
      </c>
      <c r="Y8" s="196">
        <v>653.46534999999994</v>
      </c>
      <c r="Z8" s="197">
        <v>98019.8</v>
      </c>
      <c r="AA8" s="197">
        <v>980.2</v>
      </c>
      <c r="AB8" s="197">
        <v>99000</v>
      </c>
      <c r="AC8" t="s">
        <v>153</v>
      </c>
    </row>
    <row r="9" spans="2:29" x14ac:dyDescent="0.25">
      <c r="B9" s="7">
        <v>46059</v>
      </c>
      <c r="C9" s="8">
        <v>1864.5</v>
      </c>
      <c r="D9" s="9"/>
      <c r="E9" s="10">
        <v>25.5</v>
      </c>
      <c r="F9" s="40">
        <f t="shared" si="0"/>
        <v>47544.75</v>
      </c>
      <c r="G9" s="16"/>
      <c r="H9" s="16"/>
      <c r="I9" s="18"/>
      <c r="J9" s="19"/>
      <c r="L9" s="64" t="s">
        <v>108</v>
      </c>
      <c r="M9" s="64" t="s">
        <v>125</v>
      </c>
      <c r="N9" s="136">
        <v>-300000</v>
      </c>
      <c r="P9" s="204"/>
      <c r="Q9" s="204"/>
      <c r="R9" s="204"/>
      <c r="S9" s="204"/>
      <c r="T9" s="204"/>
      <c r="U9" s="204"/>
      <c r="V9" s="64"/>
      <c r="W9" s="64"/>
      <c r="X9" s="64"/>
      <c r="Y9" s="64"/>
      <c r="Z9" s="64"/>
      <c r="AA9" s="64"/>
      <c r="AB9" s="136"/>
    </row>
    <row r="10" spans="2:29" x14ac:dyDescent="0.25">
      <c r="B10" s="7">
        <v>46060</v>
      </c>
      <c r="C10" s="8">
        <v>1670</v>
      </c>
      <c r="D10" s="9"/>
      <c r="E10" s="10">
        <v>25.5</v>
      </c>
      <c r="F10" s="40">
        <f t="shared" si="0"/>
        <v>42585</v>
      </c>
      <c r="G10" s="221">
        <v>46079</v>
      </c>
      <c r="H10" s="221" t="s">
        <v>137</v>
      </c>
      <c r="I10" s="220"/>
      <c r="J10" s="222">
        <v>124209.78</v>
      </c>
      <c r="L10" s="218">
        <v>46031</v>
      </c>
      <c r="M10" s="181" t="s">
        <v>118</v>
      </c>
      <c r="N10" s="219">
        <v>1000000</v>
      </c>
      <c r="O10" s="184" t="s">
        <v>141</v>
      </c>
      <c r="P10" s="143">
        <v>45976</v>
      </c>
      <c r="Q10" s="18">
        <f>R10-P10</f>
        <v>166</v>
      </c>
      <c r="R10" s="115">
        <v>46142</v>
      </c>
      <c r="S10" s="18" t="s">
        <v>34</v>
      </c>
      <c r="T10" s="142">
        <v>319</v>
      </c>
      <c r="U10" s="18" t="s">
        <v>35</v>
      </c>
      <c r="V10" s="141" t="s">
        <v>105</v>
      </c>
      <c r="W10" s="140">
        <v>35</v>
      </c>
      <c r="X10" s="141" t="s">
        <v>37</v>
      </c>
      <c r="Y10" s="139">
        <v>860</v>
      </c>
      <c r="Z10" s="137">
        <v>30100</v>
      </c>
      <c r="AA10" s="138"/>
      <c r="AB10" s="137">
        <v>30100</v>
      </c>
      <c r="AC10" t="s">
        <v>107</v>
      </c>
    </row>
    <row r="11" spans="2:29" x14ac:dyDescent="0.25">
      <c r="B11" s="7">
        <v>46061</v>
      </c>
      <c r="C11" s="8">
        <v>2054.5</v>
      </c>
      <c r="D11" s="9"/>
      <c r="E11" s="10">
        <v>25.5</v>
      </c>
      <c r="F11" s="40">
        <f t="shared" si="0"/>
        <v>52389.75</v>
      </c>
      <c r="G11" s="223" t="s">
        <v>147</v>
      </c>
      <c r="H11" s="202"/>
      <c r="I11" s="220"/>
      <c r="J11" s="222">
        <v>160000</v>
      </c>
      <c r="L11" s="64" t="s">
        <v>77</v>
      </c>
      <c r="M11" s="136">
        <v>160000</v>
      </c>
      <c r="N11" s="136">
        <v>-160000</v>
      </c>
      <c r="P11" s="143">
        <v>45976</v>
      </c>
      <c r="Q11" s="18">
        <f>R11-P11</f>
        <v>166</v>
      </c>
      <c r="R11" s="115">
        <v>46142</v>
      </c>
      <c r="S11" s="18" t="s">
        <v>34</v>
      </c>
      <c r="T11" s="142">
        <v>319</v>
      </c>
      <c r="U11" s="18" t="s">
        <v>35</v>
      </c>
      <c r="V11" s="141" t="s">
        <v>106</v>
      </c>
      <c r="W11" s="140">
        <v>505</v>
      </c>
      <c r="X11" s="141" t="s">
        <v>37</v>
      </c>
      <c r="Y11" s="139">
        <v>875</v>
      </c>
      <c r="Z11" s="137">
        <v>441875</v>
      </c>
      <c r="AA11" s="138"/>
      <c r="AB11" s="137">
        <v>441875</v>
      </c>
      <c r="AC11" t="s">
        <v>107</v>
      </c>
    </row>
    <row r="12" spans="2:29" x14ac:dyDescent="0.25">
      <c r="B12" s="7">
        <v>46062</v>
      </c>
      <c r="C12" s="8">
        <v>1612.5</v>
      </c>
      <c r="D12" s="9"/>
      <c r="E12" s="10">
        <v>25.5</v>
      </c>
      <c r="F12" s="40">
        <f t="shared" si="0"/>
        <v>41118.75</v>
      </c>
      <c r="G12" s="16"/>
      <c r="H12" s="22"/>
      <c r="I12" s="18"/>
      <c r="J12" s="19"/>
      <c r="L12" s="14" t="s">
        <v>142</v>
      </c>
      <c r="M12" s="135">
        <v>160000</v>
      </c>
      <c r="N12" s="135"/>
      <c r="P12" s="151">
        <v>45991</v>
      </c>
      <c r="Q12" s="18">
        <f>R12-P12</f>
        <v>151</v>
      </c>
      <c r="R12" s="115">
        <v>46142</v>
      </c>
      <c r="S12" s="18" t="s">
        <v>34</v>
      </c>
      <c r="T12" s="150">
        <v>342</v>
      </c>
      <c r="U12" s="18" t="s">
        <v>35</v>
      </c>
      <c r="V12" s="149" t="s">
        <v>106</v>
      </c>
      <c r="W12" s="148">
        <v>530</v>
      </c>
      <c r="X12" s="149" t="s">
        <v>37</v>
      </c>
      <c r="Y12" s="147">
        <v>825</v>
      </c>
      <c r="Z12" s="146">
        <v>437250</v>
      </c>
      <c r="AA12" s="145"/>
      <c r="AB12" s="146">
        <v>437250</v>
      </c>
      <c r="AC12" t="s">
        <v>107</v>
      </c>
    </row>
    <row r="13" spans="2:29" x14ac:dyDescent="0.25">
      <c r="B13" s="7">
        <v>46063</v>
      </c>
      <c r="C13" s="8">
        <v>1991</v>
      </c>
      <c r="D13" s="9"/>
      <c r="E13" s="10">
        <v>25.5</v>
      </c>
      <c r="F13" s="40">
        <f t="shared" si="0"/>
        <v>50770.5</v>
      </c>
      <c r="G13" s="20"/>
      <c r="H13" s="17"/>
      <c r="I13" s="18"/>
      <c r="J13" s="19"/>
      <c r="L13" s="14" t="s">
        <v>143</v>
      </c>
      <c r="M13" s="135">
        <v>170000</v>
      </c>
      <c r="N13" s="135"/>
    </row>
    <row r="14" spans="2:29" x14ac:dyDescent="0.25">
      <c r="B14" s="7">
        <v>46064</v>
      </c>
      <c r="C14" s="8">
        <v>1783.5</v>
      </c>
      <c r="D14" s="9"/>
      <c r="E14" s="10">
        <v>25.5</v>
      </c>
      <c r="F14" s="40">
        <f t="shared" si="0"/>
        <v>45479.25</v>
      </c>
      <c r="G14" s="16">
        <v>46079</v>
      </c>
      <c r="H14" s="17" t="s">
        <v>136</v>
      </c>
      <c r="I14" s="18"/>
      <c r="J14" s="19">
        <v>100000</v>
      </c>
      <c r="L14" s="14" t="s">
        <v>144</v>
      </c>
      <c r="M14" s="135">
        <v>170000</v>
      </c>
      <c r="N14" s="135"/>
      <c r="P14" s="190">
        <v>46052</v>
      </c>
      <c r="Q14" s="18">
        <f>R14-P14</f>
        <v>121</v>
      </c>
      <c r="R14" s="115">
        <v>46173</v>
      </c>
      <c r="S14" s="18" t="s">
        <v>121</v>
      </c>
      <c r="T14" s="189">
        <v>69</v>
      </c>
      <c r="U14" s="188" t="s">
        <v>35</v>
      </c>
      <c r="V14" s="188" t="s">
        <v>129</v>
      </c>
      <c r="W14" s="187">
        <v>18720</v>
      </c>
      <c r="X14" s="188" t="s">
        <v>12</v>
      </c>
      <c r="Y14" s="186">
        <v>13.86139</v>
      </c>
      <c r="Z14" s="185">
        <v>259485.22</v>
      </c>
      <c r="AA14" s="185">
        <v>2594.85</v>
      </c>
      <c r="AB14" s="185">
        <v>262080.07</v>
      </c>
      <c r="AC14" t="s">
        <v>130</v>
      </c>
    </row>
    <row r="15" spans="2:29" x14ac:dyDescent="0.25">
      <c r="B15" s="7">
        <v>46065</v>
      </c>
      <c r="C15" s="8">
        <v>1859.5</v>
      </c>
      <c r="D15" s="9"/>
      <c r="E15" s="10">
        <v>25.5</v>
      </c>
      <c r="F15" s="40">
        <f t="shared" si="0"/>
        <v>47417.25</v>
      </c>
      <c r="G15" s="20"/>
      <c r="H15" s="17"/>
      <c r="I15" s="18"/>
      <c r="J15" s="19"/>
      <c r="L15" s="14" t="s">
        <v>145</v>
      </c>
      <c r="M15" s="135">
        <v>170000</v>
      </c>
      <c r="N15" s="135"/>
    </row>
    <row r="16" spans="2:29" x14ac:dyDescent="0.25">
      <c r="B16" s="7">
        <v>46066</v>
      </c>
      <c r="C16" s="8">
        <v>1780.5</v>
      </c>
      <c r="D16" s="9"/>
      <c r="E16" s="10">
        <v>25.5</v>
      </c>
      <c r="F16" s="40">
        <f t="shared" si="0"/>
        <v>45402.75</v>
      </c>
      <c r="G16" s="16">
        <v>46090</v>
      </c>
      <c r="H16" s="17" t="s">
        <v>115</v>
      </c>
      <c r="I16" s="18"/>
      <c r="J16" s="19">
        <v>200000</v>
      </c>
      <c r="L16" s="14" t="s">
        <v>146</v>
      </c>
      <c r="M16" s="135">
        <v>170000</v>
      </c>
      <c r="N16" s="135"/>
      <c r="P16" s="180">
        <v>46038</v>
      </c>
      <c r="Q16" s="18">
        <v>165</v>
      </c>
      <c r="R16" s="18" t="s">
        <v>123</v>
      </c>
      <c r="S16" s="18" t="s">
        <v>121</v>
      </c>
      <c r="T16" s="179">
        <v>39</v>
      </c>
      <c r="U16" s="178" t="s">
        <v>35</v>
      </c>
      <c r="V16" s="178" t="s">
        <v>106</v>
      </c>
      <c r="W16" s="177">
        <v>540</v>
      </c>
      <c r="X16" s="178" t="s">
        <v>37</v>
      </c>
      <c r="Y16" s="175">
        <v>870</v>
      </c>
      <c r="Z16" s="176">
        <v>469800</v>
      </c>
      <c r="AA16" s="174"/>
      <c r="AB16" s="176">
        <v>469800</v>
      </c>
      <c r="AC16" t="s">
        <v>124</v>
      </c>
    </row>
    <row r="17" spans="2:29" ht="33.75" x14ac:dyDescent="0.25">
      <c r="B17" s="7">
        <v>46067</v>
      </c>
      <c r="C17" s="8">
        <v>1570.5</v>
      </c>
      <c r="D17" s="9"/>
      <c r="E17" s="10">
        <v>25.5</v>
      </c>
      <c r="F17" s="40">
        <f t="shared" si="0"/>
        <v>40047.75</v>
      </c>
      <c r="G17" s="16"/>
      <c r="H17" s="17"/>
      <c r="I17" s="18"/>
      <c r="J17" s="19"/>
      <c r="L17" s="201">
        <v>46048</v>
      </c>
      <c r="M17" s="220" t="s">
        <v>126</v>
      </c>
      <c r="N17" s="203">
        <v>1000000</v>
      </c>
      <c r="O17" s="216" t="s">
        <v>128</v>
      </c>
      <c r="P17" s="190">
        <v>46052</v>
      </c>
      <c r="Q17" s="18">
        <v>165</v>
      </c>
      <c r="R17" s="18" t="s">
        <v>123</v>
      </c>
      <c r="S17" s="18" t="s">
        <v>121</v>
      </c>
      <c r="T17" s="189">
        <v>69</v>
      </c>
      <c r="U17" s="188" t="s">
        <v>35</v>
      </c>
      <c r="V17" s="188" t="s">
        <v>129</v>
      </c>
      <c r="W17" s="187">
        <v>19000</v>
      </c>
      <c r="X17" s="188" t="s">
        <v>12</v>
      </c>
      <c r="Y17" s="186">
        <v>14.10891</v>
      </c>
      <c r="Z17" s="185">
        <v>268069.28999999998</v>
      </c>
      <c r="AA17" s="185">
        <v>2680.7</v>
      </c>
      <c r="AB17" s="185">
        <v>270749.99</v>
      </c>
      <c r="AC17" t="s">
        <v>124</v>
      </c>
    </row>
    <row r="18" spans="2:29" x14ac:dyDescent="0.25">
      <c r="B18" s="7">
        <v>46068</v>
      </c>
      <c r="C18" s="8">
        <v>1918</v>
      </c>
      <c r="D18" s="9"/>
      <c r="E18" s="10">
        <v>25.5</v>
      </c>
      <c r="F18" s="40">
        <f t="shared" si="0"/>
        <v>48909</v>
      </c>
      <c r="G18" s="16">
        <v>46095</v>
      </c>
      <c r="H18" s="17" t="s">
        <v>148</v>
      </c>
      <c r="I18" s="18"/>
      <c r="J18" s="19">
        <v>100000</v>
      </c>
      <c r="L18" s="201">
        <v>46048</v>
      </c>
      <c r="M18" s="220" t="s">
        <v>127</v>
      </c>
      <c r="N18" s="203">
        <v>490517.44</v>
      </c>
      <c r="O18" s="217"/>
    </row>
    <row r="19" spans="2:29" x14ac:dyDescent="0.25">
      <c r="B19" s="7">
        <v>46069</v>
      </c>
      <c r="C19" s="8">
        <v>1791.5</v>
      </c>
      <c r="D19" s="9"/>
      <c r="E19" s="10">
        <v>25.5</v>
      </c>
      <c r="F19" s="40">
        <f t="shared" si="0"/>
        <v>45683.25</v>
      </c>
      <c r="G19" s="20"/>
      <c r="H19" s="17"/>
      <c r="I19" s="18"/>
      <c r="J19" s="19"/>
      <c r="L19" s="64" t="s">
        <v>77</v>
      </c>
      <c r="M19" s="64">
        <v>124209.78</v>
      </c>
      <c r="N19" s="136">
        <v>-124209.78</v>
      </c>
    </row>
    <row r="20" spans="2:29" x14ac:dyDescent="0.25">
      <c r="B20" s="7">
        <v>46070</v>
      </c>
      <c r="C20" s="8">
        <v>1737</v>
      </c>
      <c r="D20" s="9"/>
      <c r="E20" s="10">
        <v>25.5</v>
      </c>
      <c r="F20" s="40">
        <f t="shared" si="0"/>
        <v>44293.5</v>
      </c>
      <c r="G20" s="16">
        <v>46099</v>
      </c>
      <c r="H20" s="17" t="s">
        <v>118</v>
      </c>
      <c r="I20" s="18"/>
      <c r="J20" s="19">
        <v>200000</v>
      </c>
      <c r="L20" s="200">
        <v>46107</v>
      </c>
      <c r="M20" s="135">
        <v>124209.78</v>
      </c>
      <c r="N20" s="14"/>
    </row>
    <row r="21" spans="2:29" x14ac:dyDescent="0.25">
      <c r="B21" s="7">
        <v>46071</v>
      </c>
      <c r="C21" s="8">
        <v>1767</v>
      </c>
      <c r="D21" s="9"/>
      <c r="E21" s="10">
        <v>25.5</v>
      </c>
      <c r="F21" s="40">
        <f t="shared" si="0"/>
        <v>45058.5</v>
      </c>
      <c r="G21" s="20"/>
      <c r="H21" s="17"/>
      <c r="I21" s="18"/>
      <c r="J21" s="19"/>
      <c r="L21" s="200">
        <v>46139</v>
      </c>
      <c r="M21" s="135">
        <v>124209.78</v>
      </c>
      <c r="N21" s="14"/>
      <c r="O21" s="215" t="s">
        <v>139</v>
      </c>
    </row>
    <row r="22" spans="2:29" x14ac:dyDescent="0.25">
      <c r="B22" s="7">
        <v>46072</v>
      </c>
      <c r="C22" s="8">
        <v>1725.5</v>
      </c>
      <c r="D22" s="9"/>
      <c r="E22" s="10">
        <v>25.5</v>
      </c>
      <c r="F22" s="40">
        <f t="shared" si="0"/>
        <v>44000.25</v>
      </c>
      <c r="G22" s="16">
        <v>46106</v>
      </c>
      <c r="H22" s="17" t="s">
        <v>154</v>
      </c>
      <c r="I22" s="18"/>
      <c r="J22" s="19">
        <v>339746.36</v>
      </c>
      <c r="L22" s="200">
        <v>46168</v>
      </c>
      <c r="M22" s="135">
        <v>124209.78</v>
      </c>
      <c r="N22" s="14"/>
      <c r="O22" s="215" t="s">
        <v>140</v>
      </c>
    </row>
    <row r="23" spans="2:29" x14ac:dyDescent="0.25">
      <c r="B23" s="7">
        <v>46073</v>
      </c>
      <c r="C23" s="8">
        <v>1726</v>
      </c>
      <c r="D23" s="9"/>
      <c r="E23" s="10">
        <v>25.5</v>
      </c>
      <c r="F23" s="40">
        <f t="shared" si="0"/>
        <v>44013</v>
      </c>
      <c r="G23" s="20"/>
      <c r="H23" s="17"/>
      <c r="I23" s="18"/>
      <c r="J23" s="19"/>
      <c r="L23" s="200">
        <v>46199</v>
      </c>
      <c r="M23" s="135">
        <v>124209.78</v>
      </c>
      <c r="N23" s="14"/>
    </row>
    <row r="24" spans="2:29" ht="15" customHeight="1" x14ac:dyDescent="0.25">
      <c r="B24" s="7">
        <v>46074</v>
      </c>
      <c r="C24" s="8">
        <v>1686</v>
      </c>
      <c r="D24" s="9"/>
      <c r="E24" s="10">
        <v>25.5</v>
      </c>
      <c r="F24" s="40">
        <f t="shared" si="0"/>
        <v>42993</v>
      </c>
      <c r="G24" s="16">
        <v>46113</v>
      </c>
      <c r="H24" s="17" t="s">
        <v>118</v>
      </c>
      <c r="I24" s="18"/>
      <c r="J24" s="19">
        <v>137657.87</v>
      </c>
      <c r="L24" s="200">
        <v>46230</v>
      </c>
      <c r="M24" s="135">
        <v>124209.78</v>
      </c>
      <c r="N24" s="14"/>
    </row>
    <row r="25" spans="2:29" x14ac:dyDescent="0.25">
      <c r="B25" s="7">
        <v>46075</v>
      </c>
      <c r="C25" s="8">
        <v>1894</v>
      </c>
      <c r="D25" s="9"/>
      <c r="E25" s="10">
        <v>25.5</v>
      </c>
      <c r="F25" s="40">
        <f t="shared" si="0"/>
        <v>48297</v>
      </c>
      <c r="G25" s="20"/>
      <c r="H25" s="17"/>
      <c r="I25" s="18"/>
      <c r="J25" s="19"/>
      <c r="L25" s="200">
        <v>46260</v>
      </c>
      <c r="M25" s="135">
        <v>124209.78</v>
      </c>
      <c r="N25" s="14"/>
      <c r="P25" s="107"/>
    </row>
    <row r="26" spans="2:29" x14ac:dyDescent="0.25">
      <c r="B26" s="7">
        <v>46076</v>
      </c>
      <c r="C26" s="8">
        <v>1966</v>
      </c>
      <c r="D26" s="9"/>
      <c r="E26" s="10">
        <v>25.5</v>
      </c>
      <c r="F26" s="40">
        <f t="shared" si="0"/>
        <v>50133</v>
      </c>
      <c r="G26" s="20"/>
      <c r="H26" s="17"/>
      <c r="I26" s="18"/>
      <c r="J26" s="19"/>
      <c r="L26" s="200">
        <v>46293</v>
      </c>
      <c r="M26" s="135">
        <v>124209.78</v>
      </c>
      <c r="N26" s="14"/>
      <c r="P26" s="107"/>
    </row>
    <row r="27" spans="2:29" x14ac:dyDescent="0.25">
      <c r="B27" s="7">
        <v>46077</v>
      </c>
      <c r="C27" s="8">
        <v>1846.5</v>
      </c>
      <c r="D27" s="9"/>
      <c r="E27" s="10">
        <v>25.5</v>
      </c>
      <c r="F27" s="40">
        <f t="shared" si="0"/>
        <v>47085.75</v>
      </c>
      <c r="G27" s="20"/>
      <c r="H27" s="17"/>
      <c r="I27" s="18"/>
      <c r="J27" s="19"/>
      <c r="L27" s="200">
        <v>46321</v>
      </c>
      <c r="M27" s="135">
        <v>124209.78</v>
      </c>
      <c r="N27" s="14"/>
    </row>
    <row r="28" spans="2:29" x14ac:dyDescent="0.25">
      <c r="B28" s="7">
        <v>46078</v>
      </c>
      <c r="C28" s="8">
        <v>1746</v>
      </c>
      <c r="D28" s="9"/>
      <c r="E28" s="10">
        <v>25.5</v>
      </c>
      <c r="F28" s="40">
        <f t="shared" si="0"/>
        <v>44523</v>
      </c>
      <c r="G28" s="20"/>
      <c r="H28" s="17"/>
      <c r="I28" s="18"/>
      <c r="J28" s="19"/>
      <c r="L28" s="200">
        <v>46352</v>
      </c>
      <c r="M28" s="135">
        <v>124209.78</v>
      </c>
      <c r="N28" s="14"/>
      <c r="P28" s="108"/>
    </row>
    <row r="29" spans="2:29" x14ac:dyDescent="0.25">
      <c r="B29" s="7">
        <v>46079</v>
      </c>
      <c r="C29" s="8">
        <v>1626.5</v>
      </c>
      <c r="D29" s="9"/>
      <c r="E29" s="10">
        <v>25.5</v>
      </c>
      <c r="F29" s="40">
        <f t="shared" si="0"/>
        <v>41475.75</v>
      </c>
      <c r="G29" s="20"/>
      <c r="H29" s="17"/>
      <c r="I29" s="18"/>
      <c r="J29" s="19"/>
      <c r="L29" s="200">
        <v>46384</v>
      </c>
      <c r="M29" s="135">
        <v>124209.78</v>
      </c>
      <c r="N29" s="104"/>
    </row>
    <row r="30" spans="2:29" x14ac:dyDescent="0.25">
      <c r="B30" s="7">
        <v>46080</v>
      </c>
      <c r="C30" s="8">
        <v>2025.5</v>
      </c>
      <c r="D30" s="9"/>
      <c r="E30" s="10">
        <v>25.5</v>
      </c>
      <c r="F30" s="40">
        <f t="shared" si="0"/>
        <v>51650.25</v>
      </c>
      <c r="G30" s="20"/>
      <c r="H30" s="17"/>
      <c r="I30" s="18"/>
      <c r="J30" s="19"/>
      <c r="L30" s="200">
        <v>46413</v>
      </c>
      <c r="M30" s="135">
        <v>124209.86</v>
      </c>
      <c r="N30" s="104"/>
    </row>
    <row r="31" spans="2:29" x14ac:dyDescent="0.25">
      <c r="B31" s="7">
        <v>46081</v>
      </c>
      <c r="C31" s="8">
        <v>1775.5</v>
      </c>
      <c r="D31" s="9"/>
      <c r="E31" s="10">
        <v>25.5</v>
      </c>
      <c r="F31" s="40">
        <f t="shared" si="0"/>
        <v>45275.25</v>
      </c>
      <c r="G31" s="20"/>
      <c r="H31" s="17"/>
      <c r="I31" s="18"/>
      <c r="J31" s="19"/>
    </row>
    <row r="32" spans="2:29" x14ac:dyDescent="0.25">
      <c r="B32" s="7"/>
      <c r="C32" s="8"/>
      <c r="D32" s="9"/>
      <c r="E32" s="10"/>
      <c r="F32" s="40">
        <f t="shared" si="0"/>
        <v>0</v>
      </c>
      <c r="G32" s="20"/>
      <c r="H32" s="17"/>
      <c r="I32" s="18"/>
      <c r="J32" s="19"/>
    </row>
    <row r="33" spans="2:12" x14ac:dyDescent="0.25">
      <c r="B33" s="7"/>
      <c r="C33" s="8"/>
      <c r="D33" s="9"/>
      <c r="E33" s="10"/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/>
      <c r="C34" s="54"/>
      <c r="D34" s="55"/>
      <c r="E34" s="10"/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51033.5</v>
      </c>
      <c r="D35" s="50">
        <f>SUM(D4:D34)</f>
        <v>0</v>
      </c>
      <c r="E35" s="51"/>
      <c r="F35" s="52" t="s">
        <v>4</v>
      </c>
      <c r="G35" s="25"/>
      <c r="H35" s="288" t="s">
        <v>11</v>
      </c>
      <c r="I35" s="288"/>
      <c r="J35" s="26">
        <f>SUM(J4:J34)</f>
        <v>1314367.7907500002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89" t="s">
        <v>13</v>
      </c>
      <c r="I36" s="289"/>
      <c r="J36" s="19">
        <f>F36+F37</f>
        <v>1301354.25</v>
      </c>
      <c r="L36" s="33">
        <f>+J36+J37</f>
        <v>1314367.7925</v>
      </c>
    </row>
    <row r="37" spans="2:12" x14ac:dyDescent="0.25">
      <c r="B37" s="27" t="s">
        <v>14</v>
      </c>
      <c r="C37" s="32">
        <f>C35</f>
        <v>51033.5</v>
      </c>
      <c r="D37" s="9">
        <f>D35/1.03</f>
        <v>0</v>
      </c>
      <c r="E37" s="10"/>
      <c r="F37" s="40">
        <f>SUM(F4:F36)</f>
        <v>1301354.25</v>
      </c>
      <c r="G37" s="20"/>
      <c r="H37" s="18" t="s">
        <v>15</v>
      </c>
      <c r="I37" s="18">
        <v>0.01</v>
      </c>
      <c r="J37" s="19">
        <f>J36*I37</f>
        <v>13013.5425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290" t="s">
        <v>16</v>
      </c>
      <c r="C39" s="291"/>
      <c r="D39" s="28"/>
      <c r="E39" s="44"/>
      <c r="F39" s="45"/>
      <c r="G39" s="30"/>
      <c r="H39" s="292" t="s">
        <v>17</v>
      </c>
      <c r="I39" s="292"/>
      <c r="J39" s="31">
        <f>J36+J37+J38-J35</f>
        <v>1.7499998211860657E-3</v>
      </c>
    </row>
    <row r="40" spans="2:12" ht="15.75" thickBot="1" x14ac:dyDescent="0.3">
      <c r="B40" s="282"/>
      <c r="C40" s="283"/>
      <c r="D40" s="283"/>
      <c r="E40" s="283"/>
      <c r="F40" s="283"/>
      <c r="G40" s="283"/>
      <c r="H40" s="283"/>
      <c r="I40" s="283"/>
      <c r="J40" s="284"/>
    </row>
    <row r="41" spans="2:12" ht="15.75" thickBot="1" x14ac:dyDescent="0.3">
      <c r="B41" s="282"/>
      <c r="C41" s="283"/>
      <c r="D41" s="283"/>
      <c r="E41" s="283"/>
      <c r="F41" s="283"/>
      <c r="G41" s="283"/>
      <c r="H41" s="283"/>
      <c r="I41" s="283"/>
      <c r="J41" s="284"/>
    </row>
    <row r="42" spans="2:12" x14ac:dyDescent="0.25">
      <c r="J42" s="33"/>
    </row>
    <row r="43" spans="2:12" x14ac:dyDescent="0.25">
      <c r="J43" s="33"/>
    </row>
    <row r="55" spans="14:14" x14ac:dyDescent="0.25">
      <c r="N55" s="33"/>
    </row>
    <row r="56" spans="14:14" x14ac:dyDescent="0.25">
      <c r="N56" s="33"/>
    </row>
    <row r="57" spans="14:14" x14ac:dyDescent="0.25">
      <c r="N57" s="33"/>
    </row>
    <row r="58" spans="14:14" x14ac:dyDescent="0.25">
      <c r="N58" s="33"/>
    </row>
    <row r="59" spans="14:14" x14ac:dyDescent="0.25">
      <c r="N59" s="33"/>
    </row>
    <row r="61" spans="14:14" x14ac:dyDescent="0.25">
      <c r="N61" s="33"/>
    </row>
    <row r="64" spans="14:14" x14ac:dyDescent="0.25">
      <c r="N64" s="33"/>
    </row>
    <row r="65" spans="12:14" x14ac:dyDescent="0.25">
      <c r="N65" s="33"/>
    </row>
    <row r="66" spans="12:14" x14ac:dyDescent="0.25">
      <c r="N66" s="33"/>
    </row>
    <row r="69" spans="12:14" x14ac:dyDescent="0.25">
      <c r="L69" s="33"/>
      <c r="M69" s="33"/>
    </row>
  </sheetData>
  <sortState xmlns:xlrd2="http://schemas.microsoft.com/office/spreadsheetml/2017/richdata2" ref="L22:N53">
    <sortCondition ref="L22:L53"/>
  </sortState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horizontalDpi="1200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4DA3A-63E6-452F-AEA1-DC8411F453D6}">
  <dimension ref="B1:AC69"/>
  <sheetViews>
    <sheetView topLeftCell="F1" zoomScale="85" zoomScaleNormal="85" workbookViewId="0">
      <selection activeCell="P21" sqref="P21:AC22"/>
    </sheetView>
  </sheetViews>
  <sheetFormatPr defaultRowHeight="15" x14ac:dyDescent="0.25"/>
  <cols>
    <col min="1" max="1" width="5.140625" customWidth="1"/>
    <col min="2" max="2" width="10.28515625" bestFit="1" customWidth="1"/>
    <col min="4" max="4" width="10.57031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2" width="22.140625" bestFit="1" customWidth="1"/>
    <col min="13" max="13" width="16.85546875" customWidth="1"/>
    <col min="14" max="14" width="13.42578125" customWidth="1"/>
    <col min="15" max="15" width="40.42578125" bestFit="1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07">
        <f>SUM(N3:N53)</f>
        <v>1922097.88</v>
      </c>
    </row>
    <row r="2" spans="2:29" ht="25.5" customHeight="1" thickBot="1" x14ac:dyDescent="0.3">
      <c r="B2" s="299" t="s">
        <v>57</v>
      </c>
      <c r="C2" s="300"/>
      <c r="D2" s="300"/>
      <c r="E2" s="300"/>
      <c r="F2" s="300"/>
      <c r="G2" s="300"/>
      <c r="H2" s="300"/>
      <c r="I2" s="300"/>
      <c r="J2" s="301"/>
      <c r="L2" s="296" t="s">
        <v>104</v>
      </c>
      <c r="M2" s="297"/>
      <c r="N2" s="298"/>
      <c r="P2" s="224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2610855.06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201">
        <v>45968</v>
      </c>
      <c r="M3" s="202" t="s">
        <v>91</v>
      </c>
      <c r="N3" s="203">
        <v>200000</v>
      </c>
      <c r="P3" s="225">
        <v>45990</v>
      </c>
      <c r="Q3" s="14">
        <f>R3-P3</f>
        <v>32</v>
      </c>
      <c r="R3" s="105">
        <v>46022</v>
      </c>
      <c r="S3" s="14" t="s">
        <v>114</v>
      </c>
      <c r="T3" s="161">
        <v>245</v>
      </c>
      <c r="U3" s="14" t="s">
        <v>35</v>
      </c>
      <c r="V3" s="162" t="s">
        <v>111</v>
      </c>
      <c r="W3" s="163">
        <v>1500</v>
      </c>
      <c r="X3" s="162" t="s">
        <v>12</v>
      </c>
      <c r="Y3" s="164">
        <v>23</v>
      </c>
      <c r="Z3" s="165">
        <v>34500</v>
      </c>
      <c r="AA3" s="166"/>
      <c r="AB3" s="165">
        <v>34500</v>
      </c>
      <c r="AC3" t="s">
        <v>112</v>
      </c>
    </row>
    <row r="4" spans="2:29" x14ac:dyDescent="0.25">
      <c r="B4" s="7">
        <v>46082</v>
      </c>
      <c r="C4" s="8">
        <v>1829</v>
      </c>
      <c r="D4" s="9"/>
      <c r="E4" s="10">
        <v>25.5</v>
      </c>
      <c r="F4" s="40">
        <f>E4*C4</f>
        <v>46639.5</v>
      </c>
      <c r="G4" s="12"/>
      <c r="H4" s="13" t="s">
        <v>6</v>
      </c>
      <c r="I4" s="14">
        <v>0.01</v>
      </c>
      <c r="J4" s="15"/>
      <c r="L4" s="201">
        <v>45975</v>
      </c>
      <c r="M4" s="202" t="s">
        <v>91</v>
      </c>
      <c r="N4" s="203">
        <v>500000</v>
      </c>
      <c r="P4" s="226"/>
      <c r="Q4" s="64"/>
      <c r="R4" s="64"/>
      <c r="S4" s="64"/>
      <c r="T4" s="64"/>
      <c r="U4" s="64"/>
      <c r="V4" s="64" t="s">
        <v>117</v>
      </c>
      <c r="W4" s="64"/>
      <c r="X4" s="64"/>
      <c r="Y4" s="64"/>
      <c r="Z4" s="64"/>
      <c r="AA4" s="64"/>
      <c r="AB4" s="167">
        <v>-34500</v>
      </c>
    </row>
    <row r="5" spans="2:29" x14ac:dyDescent="0.25">
      <c r="B5" s="7">
        <v>46083</v>
      </c>
      <c r="C5" s="8">
        <v>1585.5</v>
      </c>
      <c r="D5" s="9"/>
      <c r="E5" s="10">
        <v>25.5</v>
      </c>
      <c r="F5" s="40">
        <f t="shared" ref="F5:F34" si="0">E5*C5</f>
        <v>40430.25</v>
      </c>
      <c r="G5" s="12"/>
      <c r="H5" s="13" t="s">
        <v>7</v>
      </c>
      <c r="I5" s="14">
        <v>1E-3</v>
      </c>
      <c r="J5" s="15"/>
      <c r="L5" s="201">
        <v>45988</v>
      </c>
      <c r="M5" s="202" t="s">
        <v>91</v>
      </c>
      <c r="N5" s="203">
        <v>300000</v>
      </c>
      <c r="P5" s="225">
        <v>45990</v>
      </c>
      <c r="Q5" s="14">
        <f>R5-P5</f>
        <v>63</v>
      </c>
      <c r="R5" s="105">
        <v>46053</v>
      </c>
      <c r="S5" s="14" t="s">
        <v>114</v>
      </c>
      <c r="T5" s="161">
        <v>245</v>
      </c>
      <c r="U5" s="14" t="s">
        <v>35</v>
      </c>
      <c r="V5" s="162" t="s">
        <v>110</v>
      </c>
      <c r="W5" s="191">
        <v>160</v>
      </c>
      <c r="X5" s="162" t="s">
        <v>37</v>
      </c>
      <c r="Y5" s="164">
        <v>643.56435999999997</v>
      </c>
      <c r="Z5" s="165">
        <v>102970.3</v>
      </c>
      <c r="AA5" s="165">
        <v>1029.7</v>
      </c>
      <c r="AB5" s="165">
        <v>104000</v>
      </c>
      <c r="AC5" t="s">
        <v>113</v>
      </c>
    </row>
    <row r="6" spans="2:29" x14ac:dyDescent="0.25">
      <c r="B6" s="7">
        <v>46084</v>
      </c>
      <c r="C6" s="8">
        <v>1955</v>
      </c>
      <c r="D6" s="9"/>
      <c r="E6" s="10">
        <v>25.5</v>
      </c>
      <c r="F6" s="40">
        <f t="shared" si="0"/>
        <v>49852.5</v>
      </c>
      <c r="G6" s="12"/>
      <c r="H6" s="13" t="s">
        <v>8</v>
      </c>
      <c r="I6" s="14"/>
      <c r="J6" s="15"/>
      <c r="L6" s="182" t="s">
        <v>99</v>
      </c>
      <c r="M6" s="182" t="s">
        <v>100</v>
      </c>
      <c r="N6" s="183">
        <v>-200000</v>
      </c>
      <c r="P6" s="227">
        <v>46024</v>
      </c>
      <c r="Q6" s="14">
        <f>R6-P6</f>
        <v>29</v>
      </c>
      <c r="R6" s="105">
        <v>46053</v>
      </c>
      <c r="S6" s="14" t="s">
        <v>121</v>
      </c>
      <c r="T6" s="193">
        <v>4</v>
      </c>
      <c r="U6" s="194" t="s">
        <v>35</v>
      </c>
      <c r="V6" s="194" t="s">
        <v>120</v>
      </c>
      <c r="W6" s="195">
        <v>3250</v>
      </c>
      <c r="X6" s="194" t="s">
        <v>12</v>
      </c>
      <c r="Y6" s="196">
        <v>22.4</v>
      </c>
      <c r="Z6" s="197">
        <v>72800</v>
      </c>
      <c r="AA6" s="198"/>
      <c r="AB6" s="197">
        <v>72800</v>
      </c>
      <c r="AC6" t="s">
        <v>113</v>
      </c>
    </row>
    <row r="7" spans="2:29" ht="15" customHeight="1" x14ac:dyDescent="0.25">
      <c r="B7" s="7">
        <v>46085</v>
      </c>
      <c r="C7" s="8">
        <v>1785.5</v>
      </c>
      <c r="D7" s="9"/>
      <c r="E7" s="10">
        <v>25.5</v>
      </c>
      <c r="F7" s="40">
        <f t="shared" si="0"/>
        <v>45530.25</v>
      </c>
      <c r="G7" s="12"/>
      <c r="H7" s="13" t="s">
        <v>9</v>
      </c>
      <c r="I7" s="14"/>
      <c r="J7" s="15">
        <f>'ŞUBAT 2026'!J39*-1</f>
        <v>-1.7499998211860657E-3</v>
      </c>
      <c r="L7" s="64" t="s">
        <v>101</v>
      </c>
      <c r="M7" s="64" t="s">
        <v>102</v>
      </c>
      <c r="N7" s="136">
        <v>-250000</v>
      </c>
      <c r="P7" s="226"/>
      <c r="Q7" s="64"/>
      <c r="R7" s="64"/>
      <c r="S7" s="64"/>
      <c r="T7" s="64"/>
      <c r="U7" s="64"/>
      <c r="V7" s="64" t="s">
        <v>67</v>
      </c>
      <c r="W7" s="64"/>
      <c r="X7" s="64"/>
      <c r="Y7" s="64"/>
      <c r="Z7" s="64"/>
      <c r="AA7" s="64"/>
      <c r="AB7" s="167">
        <v>-176800</v>
      </c>
    </row>
    <row r="8" spans="2:29" x14ac:dyDescent="0.25">
      <c r="B8" s="7">
        <v>46086</v>
      </c>
      <c r="C8" s="8">
        <v>1596</v>
      </c>
      <c r="D8" s="9"/>
      <c r="E8" s="10">
        <v>25.5</v>
      </c>
      <c r="F8" s="40">
        <f t="shared" si="0"/>
        <v>40698</v>
      </c>
      <c r="G8" s="16"/>
      <c r="H8" s="17"/>
      <c r="I8" s="18"/>
      <c r="J8" s="19"/>
      <c r="L8" s="64" t="s">
        <v>103</v>
      </c>
      <c r="M8" s="64" t="s">
        <v>74</v>
      </c>
      <c r="N8" s="136">
        <v>-250000</v>
      </c>
      <c r="P8" s="227">
        <v>46024</v>
      </c>
      <c r="Q8" s="14">
        <f>R8-P8</f>
        <v>57</v>
      </c>
      <c r="R8" s="105">
        <v>46081</v>
      </c>
      <c r="S8" s="14" t="s">
        <v>121</v>
      </c>
      <c r="T8" s="193">
        <v>4</v>
      </c>
      <c r="U8" s="194" t="s">
        <v>35</v>
      </c>
      <c r="V8" s="194" t="s">
        <v>119</v>
      </c>
      <c r="W8" s="205">
        <v>150</v>
      </c>
      <c r="X8" s="194" t="s">
        <v>37</v>
      </c>
      <c r="Y8" s="196">
        <v>653.46534999999994</v>
      </c>
      <c r="Z8" s="197">
        <v>98019.8</v>
      </c>
      <c r="AA8" s="197">
        <v>980.2</v>
      </c>
      <c r="AB8" s="197">
        <v>99000</v>
      </c>
      <c r="AC8" t="s">
        <v>153</v>
      </c>
    </row>
    <row r="9" spans="2:29" x14ac:dyDescent="0.25">
      <c r="B9" s="7">
        <v>46087</v>
      </c>
      <c r="C9" s="8">
        <v>1868</v>
      </c>
      <c r="D9" s="9"/>
      <c r="E9" s="10">
        <v>25.5</v>
      </c>
      <c r="F9" s="40">
        <f t="shared" si="0"/>
        <v>47634</v>
      </c>
      <c r="G9" s="16"/>
      <c r="H9" s="17"/>
      <c r="I9" s="18"/>
      <c r="J9" s="19"/>
      <c r="L9" s="64" t="s">
        <v>108</v>
      </c>
      <c r="M9" s="64" t="s">
        <v>125</v>
      </c>
      <c r="N9" s="136">
        <v>-300000</v>
      </c>
      <c r="P9" s="242">
        <v>46128</v>
      </c>
      <c r="Q9" s="204"/>
      <c r="R9" s="204"/>
      <c r="S9" s="204"/>
      <c r="T9" s="204"/>
      <c r="U9" s="204"/>
      <c r="V9" s="214" t="s">
        <v>155</v>
      </c>
      <c r="W9" s="214"/>
      <c r="X9" s="214"/>
      <c r="Y9" s="214"/>
      <c r="Z9" s="214"/>
      <c r="AA9" s="214"/>
      <c r="AB9" s="213">
        <v>-99000</v>
      </c>
    </row>
    <row r="10" spans="2:29" x14ac:dyDescent="0.25">
      <c r="B10" s="7">
        <v>46088</v>
      </c>
      <c r="C10" s="8">
        <v>1683.5</v>
      </c>
      <c r="D10" s="9"/>
      <c r="E10" s="10">
        <v>25.5</v>
      </c>
      <c r="F10" s="40">
        <f t="shared" si="0"/>
        <v>42929.25</v>
      </c>
      <c r="G10" s="16">
        <v>46107</v>
      </c>
      <c r="H10" s="16" t="s">
        <v>137</v>
      </c>
      <c r="I10" s="18"/>
      <c r="J10" s="19">
        <v>124209.78</v>
      </c>
      <c r="L10" s="218">
        <v>46031</v>
      </c>
      <c r="M10" s="181" t="s">
        <v>118</v>
      </c>
      <c r="N10" s="219">
        <v>1000000</v>
      </c>
      <c r="O10" s="184" t="s">
        <v>141</v>
      </c>
    </row>
    <row r="11" spans="2:29" x14ac:dyDescent="0.25">
      <c r="B11" s="7">
        <v>46089</v>
      </c>
      <c r="C11" s="8">
        <v>1761</v>
      </c>
      <c r="D11" s="9"/>
      <c r="E11" s="10">
        <v>25.5</v>
      </c>
      <c r="F11" s="40">
        <f t="shared" si="0"/>
        <v>44905.5</v>
      </c>
      <c r="G11" s="20" t="s">
        <v>149</v>
      </c>
      <c r="H11" s="17"/>
      <c r="I11" s="18"/>
      <c r="J11" s="19">
        <v>160000</v>
      </c>
      <c r="L11" s="64" t="s">
        <v>77</v>
      </c>
      <c r="M11" s="136">
        <v>160000</v>
      </c>
      <c r="N11" s="136">
        <v>-160000</v>
      </c>
    </row>
    <row r="12" spans="2:29" x14ac:dyDescent="0.25">
      <c r="B12" s="7">
        <v>46090</v>
      </c>
      <c r="C12" s="8">
        <v>1687</v>
      </c>
      <c r="D12" s="9"/>
      <c r="E12" s="10">
        <v>25.5</v>
      </c>
      <c r="F12" s="40">
        <f t="shared" si="0"/>
        <v>43018.5</v>
      </c>
      <c r="G12" s="20"/>
      <c r="H12" s="17"/>
      <c r="I12" s="18"/>
      <c r="J12" s="19"/>
      <c r="L12" s="220" t="s">
        <v>142</v>
      </c>
      <c r="M12" s="203">
        <v>160000</v>
      </c>
      <c r="N12" s="203">
        <v>-160000</v>
      </c>
      <c r="P12" s="229">
        <v>45976</v>
      </c>
      <c r="Q12" s="18">
        <f>R12-P12</f>
        <v>166</v>
      </c>
      <c r="R12" s="115">
        <v>46142</v>
      </c>
      <c r="S12" s="18" t="s">
        <v>34</v>
      </c>
      <c r="T12" s="142">
        <v>319</v>
      </c>
      <c r="U12" s="18" t="s">
        <v>35</v>
      </c>
      <c r="V12" s="141" t="s">
        <v>105</v>
      </c>
      <c r="W12" s="140">
        <v>35</v>
      </c>
      <c r="X12" s="141" t="s">
        <v>37</v>
      </c>
      <c r="Y12" s="139">
        <v>860</v>
      </c>
      <c r="Z12" s="137">
        <v>30100</v>
      </c>
      <c r="AA12" s="138"/>
      <c r="AB12" s="137">
        <v>30100</v>
      </c>
      <c r="AC12" t="s">
        <v>107</v>
      </c>
    </row>
    <row r="13" spans="2:29" x14ac:dyDescent="0.25">
      <c r="B13" s="7">
        <v>46091</v>
      </c>
      <c r="C13" s="8">
        <v>1728</v>
      </c>
      <c r="D13" s="9"/>
      <c r="E13" s="10">
        <v>25.5</v>
      </c>
      <c r="F13" s="40">
        <f t="shared" si="0"/>
        <v>44064</v>
      </c>
      <c r="G13" s="16">
        <v>46119</v>
      </c>
      <c r="H13" s="17" t="s">
        <v>118</v>
      </c>
      <c r="I13" s="18"/>
      <c r="J13" s="19">
        <v>250000</v>
      </c>
      <c r="L13" s="14" t="s">
        <v>143</v>
      </c>
      <c r="M13" s="135">
        <v>170000</v>
      </c>
      <c r="N13" s="135"/>
      <c r="P13" s="229">
        <v>45976</v>
      </c>
      <c r="Q13" s="18">
        <f>R13-P13</f>
        <v>166</v>
      </c>
      <c r="R13" s="115">
        <v>46142</v>
      </c>
      <c r="S13" s="18" t="s">
        <v>34</v>
      </c>
      <c r="T13" s="142">
        <v>319</v>
      </c>
      <c r="U13" s="18" t="s">
        <v>35</v>
      </c>
      <c r="V13" s="141" t="s">
        <v>106</v>
      </c>
      <c r="W13" s="140">
        <v>505</v>
      </c>
      <c r="X13" s="141" t="s">
        <v>37</v>
      </c>
      <c r="Y13" s="139">
        <v>875</v>
      </c>
      <c r="Z13" s="137">
        <v>441875</v>
      </c>
      <c r="AA13" s="138"/>
      <c r="AB13" s="137">
        <v>441875</v>
      </c>
      <c r="AC13" t="s">
        <v>107</v>
      </c>
    </row>
    <row r="14" spans="2:29" x14ac:dyDescent="0.25">
      <c r="B14" s="7">
        <v>46092</v>
      </c>
      <c r="C14" s="8">
        <v>1754</v>
      </c>
      <c r="D14" s="9"/>
      <c r="E14" s="10">
        <v>25.5</v>
      </c>
      <c r="F14" s="40">
        <f t="shared" si="0"/>
        <v>44727</v>
      </c>
      <c r="G14" s="16">
        <v>46133</v>
      </c>
      <c r="H14" s="17" t="s">
        <v>115</v>
      </c>
      <c r="I14" s="18"/>
      <c r="J14" s="19">
        <v>250000</v>
      </c>
      <c r="L14" s="14" t="s">
        <v>144</v>
      </c>
      <c r="M14" s="135">
        <v>170000</v>
      </c>
      <c r="N14" s="135"/>
      <c r="P14" s="230">
        <v>45991</v>
      </c>
      <c r="Q14" s="18">
        <f>R14-P14</f>
        <v>151</v>
      </c>
      <c r="R14" s="115">
        <v>46142</v>
      </c>
      <c r="S14" s="18" t="s">
        <v>34</v>
      </c>
      <c r="T14" s="150">
        <v>342</v>
      </c>
      <c r="U14" s="18" t="s">
        <v>35</v>
      </c>
      <c r="V14" s="149" t="s">
        <v>106</v>
      </c>
      <c r="W14" s="148">
        <v>530</v>
      </c>
      <c r="X14" s="149" t="s">
        <v>37</v>
      </c>
      <c r="Y14" s="147">
        <v>825</v>
      </c>
      <c r="Z14" s="146">
        <v>437250</v>
      </c>
      <c r="AA14" s="145"/>
      <c r="AB14" s="146">
        <v>437250</v>
      </c>
      <c r="AC14" t="s">
        <v>107</v>
      </c>
    </row>
    <row r="15" spans="2:29" x14ac:dyDescent="0.25">
      <c r="B15" s="7">
        <v>46093</v>
      </c>
      <c r="C15" s="8">
        <v>1784</v>
      </c>
      <c r="D15" s="9"/>
      <c r="E15" s="10">
        <v>25.5</v>
      </c>
      <c r="F15" s="40">
        <f t="shared" si="0"/>
        <v>45492</v>
      </c>
      <c r="G15" s="20"/>
      <c r="H15" s="17"/>
      <c r="I15" s="18"/>
      <c r="J15" s="19"/>
      <c r="L15" s="14" t="s">
        <v>145</v>
      </c>
      <c r="M15" s="135">
        <v>170000</v>
      </c>
      <c r="N15" s="135"/>
    </row>
    <row r="16" spans="2:29" x14ac:dyDescent="0.25">
      <c r="B16" s="7">
        <v>46094</v>
      </c>
      <c r="C16" s="8">
        <v>1612</v>
      </c>
      <c r="D16" s="9"/>
      <c r="E16" s="10">
        <v>25.5</v>
      </c>
      <c r="F16" s="40">
        <f t="shared" si="0"/>
        <v>41106</v>
      </c>
      <c r="G16" s="16">
        <v>46136</v>
      </c>
      <c r="H16" s="17" t="s">
        <v>118</v>
      </c>
      <c r="I16" s="18"/>
      <c r="J16" s="19">
        <v>275000</v>
      </c>
      <c r="L16" s="14" t="s">
        <v>146</v>
      </c>
      <c r="M16" s="135">
        <v>170000</v>
      </c>
      <c r="N16" s="135"/>
      <c r="P16" s="231">
        <v>46052</v>
      </c>
      <c r="Q16" s="18">
        <f>R16-P16</f>
        <v>121</v>
      </c>
      <c r="R16" s="115">
        <v>46173</v>
      </c>
      <c r="S16" s="18" t="s">
        <v>121</v>
      </c>
      <c r="T16" s="189">
        <v>69</v>
      </c>
      <c r="U16" s="188" t="s">
        <v>35</v>
      </c>
      <c r="V16" s="188" t="s">
        <v>129</v>
      </c>
      <c r="W16" s="187">
        <v>18720</v>
      </c>
      <c r="X16" s="188" t="s">
        <v>12</v>
      </c>
      <c r="Y16" s="186">
        <v>13.86139</v>
      </c>
      <c r="Z16" s="185">
        <v>259485.22</v>
      </c>
      <c r="AA16" s="185">
        <v>2594.85</v>
      </c>
      <c r="AB16" s="185">
        <v>262080.07</v>
      </c>
      <c r="AC16" t="s">
        <v>130</v>
      </c>
    </row>
    <row r="17" spans="2:29" ht="33.75" x14ac:dyDescent="0.25">
      <c r="B17" s="7">
        <v>46095</v>
      </c>
      <c r="C17" s="8">
        <v>1736.5</v>
      </c>
      <c r="D17" s="9"/>
      <c r="E17" s="10">
        <v>25.5</v>
      </c>
      <c r="F17" s="40">
        <f t="shared" si="0"/>
        <v>44280.75</v>
      </c>
      <c r="G17" s="20"/>
      <c r="H17" s="17"/>
      <c r="I17" s="18"/>
      <c r="J17" s="19"/>
      <c r="L17" s="201">
        <v>46048</v>
      </c>
      <c r="M17" s="220" t="s">
        <v>126</v>
      </c>
      <c r="N17" s="203">
        <v>1000000</v>
      </c>
      <c r="O17" s="216" t="s">
        <v>128</v>
      </c>
    </row>
    <row r="18" spans="2:29" x14ac:dyDescent="0.25">
      <c r="B18" s="7">
        <v>46096</v>
      </c>
      <c r="C18" s="8">
        <v>1742</v>
      </c>
      <c r="D18" s="9"/>
      <c r="E18" s="10">
        <v>25.5</v>
      </c>
      <c r="F18" s="40">
        <f t="shared" si="0"/>
        <v>44421</v>
      </c>
      <c r="G18" s="20"/>
      <c r="H18" s="17"/>
      <c r="I18" s="18"/>
      <c r="J18" s="19"/>
      <c r="L18" s="201">
        <v>46048</v>
      </c>
      <c r="M18" s="220" t="s">
        <v>127</v>
      </c>
      <c r="N18" s="203">
        <v>490517.44</v>
      </c>
      <c r="O18" s="217"/>
      <c r="P18" s="232">
        <v>46038</v>
      </c>
      <c r="Q18" s="18">
        <v>165</v>
      </c>
      <c r="R18" s="18" t="s">
        <v>123</v>
      </c>
      <c r="S18" s="18" t="s">
        <v>121</v>
      </c>
      <c r="T18" s="179">
        <v>39</v>
      </c>
      <c r="U18" s="178" t="s">
        <v>35</v>
      </c>
      <c r="V18" s="178" t="s">
        <v>106</v>
      </c>
      <c r="W18" s="177">
        <v>540</v>
      </c>
      <c r="X18" s="178" t="s">
        <v>37</v>
      </c>
      <c r="Y18" s="175">
        <v>870</v>
      </c>
      <c r="Z18" s="176">
        <v>469800</v>
      </c>
      <c r="AA18" s="174"/>
      <c r="AB18" s="176">
        <v>469800</v>
      </c>
      <c r="AC18" t="s">
        <v>124</v>
      </c>
    </row>
    <row r="19" spans="2:29" x14ac:dyDescent="0.25">
      <c r="B19" s="7">
        <v>46097</v>
      </c>
      <c r="C19" s="8">
        <v>1569.5</v>
      </c>
      <c r="D19" s="9"/>
      <c r="E19" s="10">
        <v>25.5</v>
      </c>
      <c r="F19" s="40">
        <f t="shared" si="0"/>
        <v>40022.25</v>
      </c>
      <c r="G19" s="20"/>
      <c r="H19" s="17"/>
      <c r="I19" s="18"/>
      <c r="J19" s="19"/>
      <c r="L19" s="220" t="s">
        <v>77</v>
      </c>
      <c r="M19" s="203">
        <v>124209.78</v>
      </c>
      <c r="N19" s="203">
        <v>-124209.78</v>
      </c>
      <c r="P19" s="231">
        <v>46052</v>
      </c>
      <c r="Q19" s="18">
        <v>165</v>
      </c>
      <c r="R19" s="18" t="s">
        <v>123</v>
      </c>
      <c r="S19" s="18" t="s">
        <v>121</v>
      </c>
      <c r="T19" s="189">
        <v>69</v>
      </c>
      <c r="U19" s="188" t="s">
        <v>35</v>
      </c>
      <c r="V19" s="188" t="s">
        <v>129</v>
      </c>
      <c r="W19" s="187">
        <v>19000</v>
      </c>
      <c r="X19" s="188" t="s">
        <v>12</v>
      </c>
      <c r="Y19" s="186">
        <v>14.10891</v>
      </c>
      <c r="Z19" s="185">
        <v>268069.28999999998</v>
      </c>
      <c r="AA19" s="185">
        <v>2680.7</v>
      </c>
      <c r="AB19" s="185">
        <v>270749.99</v>
      </c>
      <c r="AC19" t="s">
        <v>124</v>
      </c>
    </row>
    <row r="20" spans="2:29" x14ac:dyDescent="0.25">
      <c r="B20" s="7">
        <v>46098</v>
      </c>
      <c r="C20" s="8">
        <v>1851.5</v>
      </c>
      <c r="D20" s="9"/>
      <c r="E20" s="10">
        <v>25.5</v>
      </c>
      <c r="F20" s="40">
        <f t="shared" si="0"/>
        <v>47213.25</v>
      </c>
      <c r="G20" s="16">
        <v>46142</v>
      </c>
      <c r="H20" s="17" t="s">
        <v>115</v>
      </c>
      <c r="I20" s="18"/>
      <c r="J20" s="19">
        <v>300332.28000000003</v>
      </c>
      <c r="L20" s="234">
        <v>46107</v>
      </c>
      <c r="M20" s="203">
        <v>124209.78</v>
      </c>
      <c r="N20" s="203">
        <v>-124209.78</v>
      </c>
    </row>
    <row r="21" spans="2:29" x14ac:dyDescent="0.25">
      <c r="B21" s="7">
        <v>46099</v>
      </c>
      <c r="C21" s="8">
        <v>1401.5</v>
      </c>
      <c r="D21" s="9"/>
      <c r="E21" s="10">
        <v>25.5</v>
      </c>
      <c r="F21" s="40">
        <f t="shared" si="0"/>
        <v>35738.25</v>
      </c>
      <c r="G21" s="20"/>
      <c r="H21" s="17"/>
      <c r="I21" s="18"/>
      <c r="J21" s="19"/>
      <c r="L21" s="200">
        <v>46139</v>
      </c>
      <c r="M21" s="135">
        <v>124209.78</v>
      </c>
      <c r="N21" s="14"/>
      <c r="O21" s="215" t="s">
        <v>139</v>
      </c>
      <c r="P21" s="228">
        <v>46087</v>
      </c>
      <c r="Q21" s="18">
        <f>R21-P21</f>
        <v>147</v>
      </c>
      <c r="R21" s="115">
        <v>46234</v>
      </c>
      <c r="S21" s="18" t="s">
        <v>121</v>
      </c>
      <c r="T21" s="212">
        <v>148</v>
      </c>
      <c r="U21" s="210" t="s">
        <v>35</v>
      </c>
      <c r="V21" s="210" t="s">
        <v>106</v>
      </c>
      <c r="W21" s="209">
        <v>100</v>
      </c>
      <c r="X21" s="210" t="s">
        <v>37</v>
      </c>
      <c r="Y21" s="208">
        <v>950</v>
      </c>
      <c r="Z21" s="207">
        <v>95000</v>
      </c>
      <c r="AA21" s="206"/>
      <c r="AB21" s="207">
        <v>95000</v>
      </c>
      <c r="AC21" t="s">
        <v>138</v>
      </c>
    </row>
    <row r="22" spans="2:29" x14ac:dyDescent="0.25">
      <c r="B22" s="7">
        <v>46100</v>
      </c>
      <c r="C22" s="8">
        <v>1872</v>
      </c>
      <c r="D22" s="9"/>
      <c r="E22" s="10">
        <v>25.5</v>
      </c>
      <c r="F22" s="40">
        <f t="shared" si="0"/>
        <v>47736</v>
      </c>
      <c r="G22" s="20"/>
      <c r="H22" s="17"/>
      <c r="I22" s="18"/>
      <c r="J22" s="19"/>
      <c r="L22" s="200">
        <v>46168</v>
      </c>
      <c r="M22" s="135">
        <v>124209.78</v>
      </c>
      <c r="N22" s="14"/>
      <c r="O22" s="215" t="s">
        <v>140</v>
      </c>
      <c r="P22" s="228">
        <v>46087</v>
      </c>
      <c r="Q22" s="18">
        <f>R22-P22</f>
        <v>25</v>
      </c>
      <c r="R22" s="115">
        <v>46112</v>
      </c>
      <c r="S22" s="18" t="s">
        <v>121</v>
      </c>
      <c r="T22" s="212">
        <v>148</v>
      </c>
      <c r="U22" s="210" t="s">
        <v>35</v>
      </c>
      <c r="V22" s="303" t="s">
        <v>163</v>
      </c>
      <c r="W22" s="211">
        <v>3250</v>
      </c>
      <c r="X22" s="210" t="s">
        <v>12</v>
      </c>
      <c r="Y22" s="208">
        <v>28</v>
      </c>
      <c r="Z22" s="207">
        <v>91000</v>
      </c>
      <c r="AA22" s="206"/>
      <c r="AB22" s="207">
        <v>91000</v>
      </c>
      <c r="AC22" t="s">
        <v>138</v>
      </c>
    </row>
    <row r="23" spans="2:29" x14ac:dyDescent="0.25">
      <c r="B23" s="7">
        <v>46101</v>
      </c>
      <c r="C23" s="8">
        <v>1655.5</v>
      </c>
      <c r="D23" s="9"/>
      <c r="E23" s="10">
        <v>25.5</v>
      </c>
      <c r="F23" s="40">
        <f t="shared" si="0"/>
        <v>42215.25</v>
      </c>
      <c r="G23" s="20"/>
      <c r="H23" s="17"/>
      <c r="I23" s="18"/>
      <c r="J23" s="19"/>
      <c r="L23" s="200">
        <v>46199</v>
      </c>
      <c r="M23" s="135">
        <v>124209.78</v>
      </c>
      <c r="N23" s="14"/>
      <c r="P23" s="241">
        <v>46099</v>
      </c>
      <c r="Q23" s="18">
        <f>R23-P23</f>
        <v>135</v>
      </c>
      <c r="R23" s="115">
        <v>46234</v>
      </c>
      <c r="S23" s="18" t="s">
        <v>121</v>
      </c>
      <c r="T23" s="240">
        <v>172</v>
      </c>
      <c r="U23" s="239" t="s">
        <v>35</v>
      </c>
      <c r="V23" s="239" t="s">
        <v>106</v>
      </c>
      <c r="W23" s="238">
        <v>540</v>
      </c>
      <c r="X23" s="239" t="s">
        <v>37</v>
      </c>
      <c r="Y23" s="237">
        <v>950</v>
      </c>
      <c r="Z23" s="236">
        <v>513000</v>
      </c>
      <c r="AA23" s="235"/>
      <c r="AB23" s="236">
        <v>513000</v>
      </c>
      <c r="AC23" t="s">
        <v>138</v>
      </c>
    </row>
    <row r="24" spans="2:29" x14ac:dyDescent="0.25">
      <c r="B24" s="7">
        <v>46102</v>
      </c>
      <c r="C24" s="8">
        <v>1828</v>
      </c>
      <c r="D24" s="9"/>
      <c r="E24" s="10">
        <v>25.5</v>
      </c>
      <c r="F24" s="40">
        <f t="shared" si="0"/>
        <v>46614</v>
      </c>
      <c r="G24" s="20"/>
      <c r="H24" s="17"/>
      <c r="I24" s="18"/>
      <c r="J24" s="19"/>
      <c r="L24" s="200">
        <v>46230</v>
      </c>
      <c r="M24" s="135">
        <v>124209.78</v>
      </c>
      <c r="N24" s="14"/>
      <c r="Y24" s="243">
        <v>773</v>
      </c>
    </row>
    <row r="25" spans="2:29" x14ac:dyDescent="0.25">
      <c r="B25" s="7">
        <v>46103</v>
      </c>
      <c r="C25" s="8">
        <v>1597</v>
      </c>
      <c r="D25" s="9"/>
      <c r="E25" s="10">
        <v>25.5</v>
      </c>
      <c r="F25" s="40">
        <f t="shared" si="0"/>
        <v>40723.5</v>
      </c>
      <c r="G25" s="20"/>
      <c r="H25" s="17"/>
      <c r="I25" s="18"/>
      <c r="J25" s="19"/>
      <c r="L25" s="200">
        <v>46260</v>
      </c>
      <c r="M25" s="135">
        <v>124209.78</v>
      </c>
      <c r="N25" s="14"/>
      <c r="Y25">
        <f>+Y23/Y24</f>
        <v>1.2289780077619663</v>
      </c>
    </row>
    <row r="26" spans="2:29" x14ac:dyDescent="0.25">
      <c r="B26" s="7">
        <v>46104</v>
      </c>
      <c r="C26" s="8">
        <v>1489</v>
      </c>
      <c r="D26" s="9"/>
      <c r="E26" s="10">
        <v>25.5</v>
      </c>
      <c r="F26" s="40">
        <f t="shared" si="0"/>
        <v>37969.5</v>
      </c>
      <c r="G26" s="20"/>
      <c r="H26" s="17"/>
      <c r="I26" s="18"/>
      <c r="J26" s="19"/>
      <c r="L26" s="200">
        <v>46293</v>
      </c>
      <c r="M26" s="135">
        <v>124209.78</v>
      </c>
      <c r="N26" s="14"/>
    </row>
    <row r="27" spans="2:29" x14ac:dyDescent="0.25">
      <c r="B27" s="7">
        <v>46105</v>
      </c>
      <c r="C27" s="8">
        <v>1701</v>
      </c>
      <c r="D27" s="9"/>
      <c r="E27" s="10">
        <v>25.5</v>
      </c>
      <c r="F27" s="40">
        <f t="shared" si="0"/>
        <v>43375.5</v>
      </c>
      <c r="G27" s="20"/>
      <c r="H27" s="17"/>
      <c r="I27" s="18"/>
      <c r="J27" s="19"/>
      <c r="L27" s="200">
        <v>46321</v>
      </c>
      <c r="M27" s="135">
        <v>124209.78</v>
      </c>
      <c r="N27" s="14"/>
      <c r="Y27" s="275">
        <v>3250</v>
      </c>
      <c r="Z27">
        <v>28</v>
      </c>
      <c r="AA27">
        <f>+Y27*Z27</f>
        <v>91000</v>
      </c>
    </row>
    <row r="28" spans="2:29" x14ac:dyDescent="0.25">
      <c r="B28" s="7">
        <v>46106</v>
      </c>
      <c r="C28" s="8">
        <v>1659.5</v>
      </c>
      <c r="D28" s="9"/>
      <c r="E28" s="10">
        <v>25.5</v>
      </c>
      <c r="F28" s="40">
        <f t="shared" si="0"/>
        <v>42317.25</v>
      </c>
      <c r="G28" s="20"/>
      <c r="H28" s="17"/>
      <c r="I28" s="18"/>
      <c r="J28" s="19"/>
      <c r="L28" s="200">
        <v>46352</v>
      </c>
      <c r="M28" s="135">
        <v>124209.78</v>
      </c>
      <c r="N28" s="14"/>
    </row>
    <row r="29" spans="2:29" x14ac:dyDescent="0.25">
      <c r="B29" s="7">
        <v>46107</v>
      </c>
      <c r="C29" s="8">
        <v>1656</v>
      </c>
      <c r="D29" s="9"/>
      <c r="E29" s="10">
        <v>25.5</v>
      </c>
      <c r="F29" s="40">
        <f t="shared" si="0"/>
        <v>42228</v>
      </c>
      <c r="G29" s="20"/>
      <c r="H29" s="17"/>
      <c r="I29" s="18"/>
      <c r="J29" s="19"/>
      <c r="L29" s="200">
        <v>46384</v>
      </c>
      <c r="M29" s="135">
        <v>124209.78</v>
      </c>
      <c r="N29" s="104"/>
    </row>
    <row r="30" spans="2:29" x14ac:dyDescent="0.25">
      <c r="B30" s="7">
        <v>46108</v>
      </c>
      <c r="C30" s="8">
        <v>1693.5</v>
      </c>
      <c r="D30" s="9"/>
      <c r="E30" s="10">
        <v>25.5</v>
      </c>
      <c r="F30" s="40">
        <f t="shared" si="0"/>
        <v>43184.25</v>
      </c>
      <c r="G30" s="20"/>
      <c r="H30" s="17"/>
      <c r="I30" s="18"/>
      <c r="J30" s="19"/>
      <c r="L30" s="200">
        <v>46413</v>
      </c>
      <c r="M30" s="135">
        <v>124209.86</v>
      </c>
      <c r="N30" s="104"/>
    </row>
    <row r="31" spans="2:29" x14ac:dyDescent="0.25">
      <c r="B31" s="7">
        <v>46109</v>
      </c>
      <c r="C31" s="8">
        <v>1657</v>
      </c>
      <c r="D31" s="9"/>
      <c r="E31" s="10">
        <v>25.5</v>
      </c>
      <c r="F31" s="40">
        <f t="shared" si="0"/>
        <v>42253.5</v>
      </c>
      <c r="G31" s="20"/>
      <c r="H31" s="17"/>
      <c r="I31" s="18"/>
      <c r="J31" s="19"/>
    </row>
    <row r="32" spans="2:29" x14ac:dyDescent="0.25">
      <c r="B32" s="7">
        <v>46110</v>
      </c>
      <c r="C32" s="8">
        <v>1682</v>
      </c>
      <c r="D32" s="9"/>
      <c r="E32" s="10">
        <v>25.5</v>
      </c>
      <c r="F32" s="40">
        <f t="shared" si="0"/>
        <v>42891</v>
      </c>
      <c r="G32" s="20"/>
      <c r="H32" s="17"/>
      <c r="I32" s="18"/>
      <c r="J32" s="19"/>
    </row>
    <row r="33" spans="2:10" x14ac:dyDescent="0.25">
      <c r="B33" s="7">
        <v>46111</v>
      </c>
      <c r="C33" s="8">
        <v>1722</v>
      </c>
      <c r="D33" s="9"/>
      <c r="E33" s="10">
        <v>25.5</v>
      </c>
      <c r="F33" s="40">
        <f t="shared" si="0"/>
        <v>43911</v>
      </c>
      <c r="G33" s="20"/>
      <c r="H33" s="17"/>
      <c r="I33" s="18"/>
      <c r="J33" s="19"/>
    </row>
    <row r="34" spans="2:10" ht="15.75" thickBot="1" x14ac:dyDescent="0.3">
      <c r="B34" s="7">
        <v>46112</v>
      </c>
      <c r="C34" s="54">
        <v>1645.5</v>
      </c>
      <c r="D34" s="55"/>
      <c r="E34" s="10">
        <v>25.5</v>
      </c>
      <c r="F34" s="56">
        <f t="shared" si="0"/>
        <v>41960.25</v>
      </c>
      <c r="G34" s="21"/>
      <c r="H34" s="22"/>
      <c r="I34" s="23"/>
      <c r="J34" s="24"/>
    </row>
    <row r="35" spans="2:10" x14ac:dyDescent="0.25">
      <c r="B35" s="48" t="s">
        <v>10</v>
      </c>
      <c r="C35" s="49">
        <f>SUM(C4:C34)</f>
        <v>52787.5</v>
      </c>
      <c r="D35" s="50">
        <f>SUM(D4:D34)</f>
        <v>0</v>
      </c>
      <c r="E35" s="51"/>
      <c r="F35" s="52" t="s">
        <v>4</v>
      </c>
      <c r="G35" s="25"/>
      <c r="H35" s="288" t="s">
        <v>11</v>
      </c>
      <c r="I35" s="288"/>
      <c r="J35" s="26">
        <f>SUM(J4:J34)</f>
        <v>1359542.0582500002</v>
      </c>
    </row>
    <row r="36" spans="2:10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89" t="s">
        <v>13</v>
      </c>
      <c r="I36" s="289"/>
      <c r="J36" s="19">
        <f>F36+F37</f>
        <v>1346081.25</v>
      </c>
    </row>
    <row r="37" spans="2:10" x14ac:dyDescent="0.25">
      <c r="B37" s="27" t="s">
        <v>14</v>
      </c>
      <c r="C37" s="32">
        <f>C35</f>
        <v>52787.5</v>
      </c>
      <c r="D37" s="9">
        <f>D35/1.03</f>
        <v>0</v>
      </c>
      <c r="E37" s="10"/>
      <c r="F37" s="40">
        <f>SUM(F4:F36)</f>
        <v>1346081.25</v>
      </c>
      <c r="G37" s="20"/>
      <c r="H37" s="18" t="s">
        <v>15</v>
      </c>
      <c r="I37" s="18">
        <v>0.01</v>
      </c>
      <c r="J37" s="19">
        <f>J36*I37</f>
        <v>13460.8125</v>
      </c>
    </row>
    <row r="38" spans="2:10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0" ht="15.75" thickBot="1" x14ac:dyDescent="0.3">
      <c r="B39" s="290" t="s">
        <v>16</v>
      </c>
      <c r="C39" s="291"/>
      <c r="D39" s="28"/>
      <c r="E39" s="44"/>
      <c r="F39" s="45"/>
      <c r="G39" s="30"/>
      <c r="H39" s="292" t="s">
        <v>17</v>
      </c>
      <c r="I39" s="292"/>
      <c r="J39" s="31">
        <f>J36+J37+J38-J35</f>
        <v>4.2499997653067112E-3</v>
      </c>
    </row>
    <row r="40" spans="2:10" ht="15.75" thickBot="1" x14ac:dyDescent="0.3">
      <c r="B40" s="282"/>
      <c r="C40" s="283"/>
      <c r="D40" s="283"/>
      <c r="E40" s="283"/>
      <c r="F40" s="283"/>
      <c r="G40" s="283"/>
      <c r="H40" s="283"/>
      <c r="I40" s="283"/>
      <c r="J40" s="284"/>
    </row>
    <row r="41" spans="2:10" ht="15.75" thickBot="1" x14ac:dyDescent="0.3">
      <c r="B41" s="282"/>
      <c r="C41" s="283"/>
      <c r="D41" s="283"/>
      <c r="E41" s="283"/>
      <c r="F41" s="283"/>
      <c r="G41" s="283"/>
      <c r="H41" s="283"/>
      <c r="I41" s="283"/>
      <c r="J41" s="284"/>
    </row>
    <row r="42" spans="2:10" x14ac:dyDescent="0.25">
      <c r="J42" s="33"/>
    </row>
    <row r="43" spans="2:10" x14ac:dyDescent="0.25">
      <c r="J43" s="33"/>
    </row>
    <row r="55" spans="14:14" x14ac:dyDescent="0.25">
      <c r="N55" s="33"/>
    </row>
    <row r="56" spans="14:14" x14ac:dyDescent="0.25">
      <c r="N56" s="33"/>
    </row>
    <row r="57" spans="14:14" x14ac:dyDescent="0.25">
      <c r="N57" s="33"/>
    </row>
    <row r="58" spans="14:14" x14ac:dyDescent="0.25">
      <c r="N58" s="33"/>
    </row>
    <row r="59" spans="14:14" x14ac:dyDescent="0.25">
      <c r="N59" s="33"/>
    </row>
    <row r="61" spans="14:14" x14ac:dyDescent="0.25">
      <c r="N61" s="33"/>
    </row>
    <row r="64" spans="14:14" x14ac:dyDescent="0.25">
      <c r="N64" s="33"/>
    </row>
    <row r="65" spans="12:14" x14ac:dyDescent="0.25">
      <c r="N65" s="33"/>
    </row>
    <row r="66" spans="12:14" x14ac:dyDescent="0.25">
      <c r="N66" s="33"/>
    </row>
    <row r="69" spans="12:14" x14ac:dyDescent="0.25">
      <c r="L69" s="33"/>
      <c r="M69" s="3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01A69-24F8-4ED4-B7C7-109361A94BA3}">
  <dimension ref="B1:AC60"/>
  <sheetViews>
    <sheetView tabSelected="1" topLeftCell="D1" zoomScale="85" zoomScaleNormal="85" workbookViewId="0">
      <selection activeCell="W35" sqref="W35"/>
    </sheetView>
  </sheetViews>
  <sheetFormatPr defaultRowHeight="15" x14ac:dyDescent="0.25"/>
  <cols>
    <col min="1" max="1" width="5.140625" customWidth="1"/>
    <col min="2" max="2" width="10.28515625" bestFit="1" customWidth="1"/>
    <col min="4" max="4" width="10.57031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2" width="22.140625" bestFit="1" customWidth="1"/>
    <col min="13" max="13" width="16.85546875" customWidth="1"/>
    <col min="14" max="14" width="13.42578125" customWidth="1"/>
    <col min="15" max="15" width="40.42578125" bestFit="1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07">
        <f>SUM(N3:N53)</f>
        <v>1627888.0999999999</v>
      </c>
    </row>
    <row r="2" spans="2:29" ht="25.5" customHeight="1" thickBot="1" x14ac:dyDescent="0.3">
      <c r="B2" s="299" t="s">
        <v>57</v>
      </c>
      <c r="C2" s="300"/>
      <c r="D2" s="300"/>
      <c r="E2" s="300"/>
      <c r="F2" s="300"/>
      <c r="G2" s="300"/>
      <c r="H2" s="300"/>
      <c r="I2" s="300"/>
      <c r="J2" s="301"/>
      <c r="L2" s="296" t="s">
        <v>104</v>
      </c>
      <c r="M2" s="297"/>
      <c r="N2" s="298"/>
      <c r="P2" s="224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2378550.0700000003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201">
        <v>45968</v>
      </c>
      <c r="M3" s="202" t="s">
        <v>91</v>
      </c>
      <c r="N3" s="203">
        <v>200000</v>
      </c>
      <c r="P3" s="225">
        <v>45990</v>
      </c>
      <c r="Q3" s="14">
        <f>R3-P3</f>
        <v>32</v>
      </c>
      <c r="R3" s="105">
        <v>46022</v>
      </c>
      <c r="S3" s="14" t="s">
        <v>114</v>
      </c>
      <c r="T3" s="161">
        <v>245</v>
      </c>
      <c r="U3" s="14" t="s">
        <v>35</v>
      </c>
      <c r="V3" s="162" t="s">
        <v>111</v>
      </c>
      <c r="W3" s="163">
        <v>1500</v>
      </c>
      <c r="X3" s="162" t="s">
        <v>12</v>
      </c>
      <c r="Y3" s="164">
        <v>23</v>
      </c>
      <c r="Z3" s="165">
        <v>34500</v>
      </c>
      <c r="AA3" s="166"/>
      <c r="AB3" s="165">
        <v>34500</v>
      </c>
      <c r="AC3" t="s">
        <v>112</v>
      </c>
    </row>
    <row r="4" spans="2:29" x14ac:dyDescent="0.25">
      <c r="B4" s="7">
        <v>46113</v>
      </c>
      <c r="C4" s="8">
        <v>1019</v>
      </c>
      <c r="D4" s="9"/>
      <c r="E4" s="10">
        <v>25.5</v>
      </c>
      <c r="F4" s="40">
        <f>E4*C4</f>
        <v>25984.5</v>
      </c>
      <c r="G4" s="12"/>
      <c r="H4" s="13" t="s">
        <v>6</v>
      </c>
      <c r="I4" s="14">
        <v>0.01</v>
      </c>
      <c r="J4" s="15"/>
      <c r="L4" s="201">
        <v>45975</v>
      </c>
      <c r="M4" s="202" t="s">
        <v>91</v>
      </c>
      <c r="N4" s="203">
        <v>500000</v>
      </c>
      <c r="P4" s="226"/>
      <c r="Q4" s="64"/>
      <c r="R4" s="64"/>
      <c r="S4" s="64"/>
      <c r="T4" s="64"/>
      <c r="U4" s="64"/>
      <c r="V4" s="64" t="s">
        <v>117</v>
      </c>
      <c r="W4" s="64"/>
      <c r="X4" s="64"/>
      <c r="Y4" s="64"/>
      <c r="Z4" s="64"/>
      <c r="AA4" s="64"/>
      <c r="AB4" s="167">
        <v>-34500</v>
      </c>
    </row>
    <row r="5" spans="2:29" x14ac:dyDescent="0.25">
      <c r="B5" s="7">
        <v>46114</v>
      </c>
      <c r="C5" s="8">
        <v>2316</v>
      </c>
      <c r="D5" s="9"/>
      <c r="E5" s="10">
        <v>25.5</v>
      </c>
      <c r="F5" s="40">
        <f t="shared" ref="F5:F34" si="0">E5*C5</f>
        <v>59058</v>
      </c>
      <c r="G5" s="12"/>
      <c r="H5" s="13" t="s">
        <v>7</v>
      </c>
      <c r="I5" s="14">
        <v>1E-3</v>
      </c>
      <c r="J5" s="15"/>
      <c r="L5" s="201">
        <v>45988</v>
      </c>
      <c r="M5" s="202" t="s">
        <v>91</v>
      </c>
      <c r="N5" s="203">
        <v>300000</v>
      </c>
      <c r="P5" s="225">
        <v>45990</v>
      </c>
      <c r="Q5" s="14">
        <f>R5-P5</f>
        <v>63</v>
      </c>
      <c r="R5" s="105">
        <v>46053</v>
      </c>
      <c r="S5" s="14" t="s">
        <v>114</v>
      </c>
      <c r="T5" s="161">
        <v>245</v>
      </c>
      <c r="U5" s="14" t="s">
        <v>35</v>
      </c>
      <c r="V5" s="162" t="s">
        <v>110</v>
      </c>
      <c r="W5" s="191">
        <v>160</v>
      </c>
      <c r="X5" s="162" t="s">
        <v>37</v>
      </c>
      <c r="Y5" s="164">
        <v>643.56435999999997</v>
      </c>
      <c r="Z5" s="165">
        <v>102970.3</v>
      </c>
      <c r="AA5" s="165">
        <v>1029.7</v>
      </c>
      <c r="AB5" s="165">
        <v>104000</v>
      </c>
      <c r="AC5" t="s">
        <v>113</v>
      </c>
    </row>
    <row r="6" spans="2:29" x14ac:dyDescent="0.25">
      <c r="B6" s="7">
        <v>46115</v>
      </c>
      <c r="C6" s="8">
        <v>1511</v>
      </c>
      <c r="D6" s="9"/>
      <c r="E6" s="10">
        <v>25.5</v>
      </c>
      <c r="F6" s="40">
        <f t="shared" si="0"/>
        <v>38530.5</v>
      </c>
      <c r="G6" s="12"/>
      <c r="H6" s="13" t="s">
        <v>8</v>
      </c>
      <c r="I6" s="14"/>
      <c r="J6" s="15"/>
      <c r="L6" s="182" t="s">
        <v>99</v>
      </c>
      <c r="M6" s="182" t="s">
        <v>100</v>
      </c>
      <c r="N6" s="183">
        <v>-200000</v>
      </c>
      <c r="P6" s="227">
        <v>46024</v>
      </c>
      <c r="Q6" s="14">
        <f>R6-P6</f>
        <v>29</v>
      </c>
      <c r="R6" s="105">
        <v>46053</v>
      </c>
      <c r="S6" s="14" t="s">
        <v>121</v>
      </c>
      <c r="T6" s="193">
        <v>4</v>
      </c>
      <c r="U6" s="194" t="s">
        <v>35</v>
      </c>
      <c r="V6" s="194" t="s">
        <v>120</v>
      </c>
      <c r="W6" s="195">
        <v>3250</v>
      </c>
      <c r="X6" s="194" t="s">
        <v>12</v>
      </c>
      <c r="Y6" s="196">
        <v>22.4</v>
      </c>
      <c r="Z6" s="197">
        <v>72800</v>
      </c>
      <c r="AA6" s="198"/>
      <c r="AB6" s="197">
        <v>72800</v>
      </c>
      <c r="AC6" t="s">
        <v>113</v>
      </c>
    </row>
    <row r="7" spans="2:29" x14ac:dyDescent="0.25">
      <c r="B7" s="7">
        <v>46116</v>
      </c>
      <c r="C7" s="8">
        <v>1567.5</v>
      </c>
      <c r="D7" s="9"/>
      <c r="E7" s="10">
        <v>25.5</v>
      </c>
      <c r="F7" s="40">
        <f t="shared" si="0"/>
        <v>39971.25</v>
      </c>
      <c r="G7" s="12"/>
      <c r="H7" s="13" t="s">
        <v>9</v>
      </c>
      <c r="I7" s="14"/>
      <c r="J7" s="15">
        <f>'MART 2026'!J39*-1</f>
        <v>-4.2499997653067112E-3</v>
      </c>
      <c r="L7" s="64" t="s">
        <v>101</v>
      </c>
      <c r="M7" s="64" t="s">
        <v>102</v>
      </c>
      <c r="N7" s="136">
        <v>-250000</v>
      </c>
      <c r="P7" s="226"/>
      <c r="Q7" s="64"/>
      <c r="R7" s="64"/>
      <c r="S7" s="64"/>
      <c r="T7" s="64"/>
      <c r="U7" s="64"/>
      <c r="V7" s="64" t="s">
        <v>67</v>
      </c>
      <c r="W7" s="64"/>
      <c r="X7" s="64"/>
      <c r="Y7" s="64"/>
      <c r="Z7" s="64"/>
      <c r="AA7" s="64"/>
      <c r="AB7" s="167">
        <v>-176800</v>
      </c>
    </row>
    <row r="8" spans="2:29" x14ac:dyDescent="0.25">
      <c r="B8" s="7">
        <v>46117</v>
      </c>
      <c r="C8" s="8">
        <v>1569</v>
      </c>
      <c r="D8" s="9"/>
      <c r="E8" s="10">
        <v>25.5</v>
      </c>
      <c r="F8" s="40">
        <f t="shared" si="0"/>
        <v>40009.5</v>
      </c>
      <c r="G8" s="16"/>
      <c r="H8" s="17"/>
      <c r="I8" s="18"/>
      <c r="J8" s="19"/>
      <c r="L8" s="64" t="s">
        <v>103</v>
      </c>
      <c r="M8" s="64" t="s">
        <v>74</v>
      </c>
      <c r="N8" s="136">
        <v>-250000</v>
      </c>
      <c r="P8" s="227">
        <v>46024</v>
      </c>
      <c r="Q8" s="14">
        <f>R8-P8</f>
        <v>57</v>
      </c>
      <c r="R8" s="105">
        <v>46081</v>
      </c>
      <c r="S8" s="14" t="s">
        <v>121</v>
      </c>
      <c r="T8" s="193">
        <v>4</v>
      </c>
      <c r="U8" s="194" t="s">
        <v>35</v>
      </c>
      <c r="V8" s="194" t="s">
        <v>119</v>
      </c>
      <c r="W8" s="205">
        <v>150</v>
      </c>
      <c r="X8" s="194" t="s">
        <v>37</v>
      </c>
      <c r="Y8" s="196">
        <v>653.46534999999994</v>
      </c>
      <c r="Z8" s="197">
        <v>98019.8</v>
      </c>
      <c r="AA8" s="197">
        <v>980.2</v>
      </c>
      <c r="AB8" s="197">
        <v>99000</v>
      </c>
      <c r="AC8" t="s">
        <v>153</v>
      </c>
    </row>
    <row r="9" spans="2:29" x14ac:dyDescent="0.25">
      <c r="B9" s="7">
        <v>46118</v>
      </c>
      <c r="C9" s="8">
        <v>1537.5</v>
      </c>
      <c r="D9" s="9"/>
      <c r="E9" s="10">
        <v>25.5</v>
      </c>
      <c r="F9" s="40">
        <f t="shared" si="0"/>
        <v>39206.25</v>
      </c>
      <c r="G9" s="16"/>
      <c r="H9" s="17"/>
      <c r="I9" s="18"/>
      <c r="J9" s="19"/>
      <c r="L9" s="64" t="s">
        <v>108</v>
      </c>
      <c r="M9" s="64" t="s">
        <v>125</v>
      </c>
      <c r="N9" s="136">
        <v>-300000</v>
      </c>
      <c r="P9" s="242">
        <v>46128</v>
      </c>
      <c r="Q9" s="204"/>
      <c r="R9" s="204"/>
      <c r="S9" s="204"/>
      <c r="T9" s="204"/>
      <c r="U9" s="204"/>
      <c r="V9" s="214" t="s">
        <v>155</v>
      </c>
      <c r="W9" s="214"/>
      <c r="X9" s="214"/>
      <c r="Y9" s="214"/>
      <c r="Z9" s="214"/>
      <c r="AA9" s="214"/>
      <c r="AB9" s="213">
        <v>-99000</v>
      </c>
    </row>
    <row r="10" spans="2:29" x14ac:dyDescent="0.25">
      <c r="B10" s="7">
        <v>46119</v>
      </c>
      <c r="C10" s="8">
        <v>1543.5</v>
      </c>
      <c r="D10" s="9"/>
      <c r="E10" s="10">
        <v>25.5</v>
      </c>
      <c r="F10" s="40">
        <f t="shared" si="0"/>
        <v>39359.25</v>
      </c>
      <c r="G10" s="16">
        <v>46138</v>
      </c>
      <c r="H10" s="16" t="s">
        <v>137</v>
      </c>
      <c r="I10" s="18"/>
      <c r="J10" s="19">
        <v>124209.78</v>
      </c>
      <c r="L10" s="218">
        <v>46031</v>
      </c>
      <c r="M10" s="181" t="s">
        <v>118</v>
      </c>
      <c r="N10" s="219">
        <v>1000000</v>
      </c>
      <c r="O10" s="184" t="s">
        <v>141</v>
      </c>
      <c r="P10" s="228"/>
      <c r="Q10" s="18"/>
      <c r="R10" s="115"/>
      <c r="S10" s="18"/>
      <c r="T10" s="212"/>
      <c r="U10" s="210"/>
      <c r="V10" s="210"/>
      <c r="W10" s="211"/>
      <c r="X10" s="210"/>
      <c r="Y10" s="208"/>
      <c r="Z10" s="207"/>
      <c r="AA10" s="206"/>
      <c r="AB10" s="207"/>
    </row>
    <row r="11" spans="2:29" x14ac:dyDescent="0.25">
      <c r="B11" s="7">
        <v>46120</v>
      </c>
      <c r="C11" s="8">
        <v>1598</v>
      </c>
      <c r="D11" s="9"/>
      <c r="E11" s="10">
        <v>25.5</v>
      </c>
      <c r="F11" s="40">
        <f t="shared" si="0"/>
        <v>40749</v>
      </c>
      <c r="G11" s="20" t="s">
        <v>150</v>
      </c>
      <c r="H11" s="17"/>
      <c r="I11" s="18"/>
      <c r="J11" s="19">
        <v>170000</v>
      </c>
      <c r="L11" s="220" t="s">
        <v>77</v>
      </c>
      <c r="M11" s="203">
        <v>160000</v>
      </c>
      <c r="N11" s="203">
        <v>-160000</v>
      </c>
    </row>
    <row r="12" spans="2:29" x14ac:dyDescent="0.25">
      <c r="B12" s="7">
        <v>46121</v>
      </c>
      <c r="C12" s="8">
        <v>1584.5</v>
      </c>
      <c r="D12" s="9"/>
      <c r="E12" s="10">
        <v>25.5</v>
      </c>
      <c r="F12" s="40">
        <f t="shared" si="0"/>
        <v>40404.75</v>
      </c>
      <c r="G12" s="20"/>
      <c r="H12" s="17"/>
      <c r="I12" s="18"/>
      <c r="J12" s="19"/>
      <c r="L12" s="220" t="s">
        <v>142</v>
      </c>
      <c r="M12" s="203">
        <v>160000</v>
      </c>
      <c r="N12" s="203">
        <v>-160000</v>
      </c>
      <c r="P12" s="253">
        <v>45976</v>
      </c>
      <c r="Q12" s="14">
        <f>R12-P12</f>
        <v>166</v>
      </c>
      <c r="R12" s="105">
        <v>46142</v>
      </c>
      <c r="S12" s="14" t="s">
        <v>34</v>
      </c>
      <c r="T12" s="254">
        <v>319</v>
      </c>
      <c r="U12" s="14" t="s">
        <v>35</v>
      </c>
      <c r="V12" s="255" t="s">
        <v>105</v>
      </c>
      <c r="W12" s="256">
        <v>35</v>
      </c>
      <c r="X12" s="255" t="s">
        <v>37</v>
      </c>
      <c r="Y12" s="257">
        <v>860</v>
      </c>
      <c r="Z12" s="258">
        <v>30100</v>
      </c>
      <c r="AA12" s="259"/>
      <c r="AB12" s="258">
        <v>30100</v>
      </c>
      <c r="AC12" t="s">
        <v>107</v>
      </c>
    </row>
    <row r="13" spans="2:29" x14ac:dyDescent="0.25">
      <c r="B13" s="7">
        <v>46122</v>
      </c>
      <c r="C13" s="8">
        <v>1429</v>
      </c>
      <c r="D13" s="9"/>
      <c r="E13" s="10">
        <v>25.5</v>
      </c>
      <c r="F13" s="40">
        <f t="shared" si="0"/>
        <v>36439.5</v>
      </c>
      <c r="G13" s="20"/>
      <c r="H13" s="17"/>
      <c r="I13" s="18"/>
      <c r="J13" s="19"/>
      <c r="L13" s="220" t="s">
        <v>143</v>
      </c>
      <c r="M13" s="203">
        <v>170000</v>
      </c>
      <c r="N13" s="203">
        <v>-170000</v>
      </c>
      <c r="P13" s="253">
        <v>45976</v>
      </c>
      <c r="Q13" s="14">
        <f>R13-P13</f>
        <v>166</v>
      </c>
      <c r="R13" s="105">
        <v>46142</v>
      </c>
      <c r="S13" s="14" t="s">
        <v>34</v>
      </c>
      <c r="T13" s="254">
        <v>319</v>
      </c>
      <c r="U13" s="14" t="s">
        <v>35</v>
      </c>
      <c r="V13" s="255" t="s">
        <v>106</v>
      </c>
      <c r="W13" s="256">
        <v>505</v>
      </c>
      <c r="X13" s="255" t="s">
        <v>37</v>
      </c>
      <c r="Y13" s="257">
        <v>875</v>
      </c>
      <c r="Z13" s="258">
        <v>441875</v>
      </c>
      <c r="AA13" s="259"/>
      <c r="AB13" s="258">
        <v>441875</v>
      </c>
      <c r="AC13" t="s">
        <v>107</v>
      </c>
    </row>
    <row r="14" spans="2:29" x14ac:dyDescent="0.25">
      <c r="B14" s="7">
        <v>46123</v>
      </c>
      <c r="C14" s="8">
        <v>1539.5</v>
      </c>
      <c r="D14" s="9"/>
      <c r="E14" s="10">
        <v>25.5</v>
      </c>
      <c r="F14" s="40">
        <f t="shared" si="0"/>
        <v>39257.25</v>
      </c>
      <c r="G14" s="20"/>
      <c r="H14" s="17"/>
      <c r="I14" s="18"/>
      <c r="J14" s="19"/>
      <c r="L14" s="14" t="s">
        <v>144</v>
      </c>
      <c r="M14" s="135">
        <v>170000</v>
      </c>
      <c r="N14" s="135"/>
      <c r="P14" s="225">
        <v>45991</v>
      </c>
      <c r="Q14" s="14">
        <f>R14-P14</f>
        <v>151</v>
      </c>
      <c r="R14" s="105">
        <v>46142</v>
      </c>
      <c r="S14" s="14" t="s">
        <v>34</v>
      </c>
      <c r="T14" s="161">
        <v>342</v>
      </c>
      <c r="U14" s="14" t="s">
        <v>35</v>
      </c>
      <c r="V14" s="162" t="s">
        <v>106</v>
      </c>
      <c r="W14" s="191">
        <v>530</v>
      </c>
      <c r="X14" s="162" t="s">
        <v>37</v>
      </c>
      <c r="Y14" s="164">
        <v>825</v>
      </c>
      <c r="Z14" s="165">
        <v>437250</v>
      </c>
      <c r="AA14" s="166"/>
      <c r="AB14" s="165">
        <v>437250</v>
      </c>
      <c r="AC14" t="s">
        <v>107</v>
      </c>
    </row>
    <row r="15" spans="2:29" x14ac:dyDescent="0.25">
      <c r="B15" s="7">
        <v>46124</v>
      </c>
      <c r="C15" s="8">
        <v>1518</v>
      </c>
      <c r="D15" s="9"/>
      <c r="E15" s="10">
        <v>25.5</v>
      </c>
      <c r="F15" s="40">
        <f t="shared" si="0"/>
        <v>38709</v>
      </c>
      <c r="G15" s="20"/>
      <c r="H15" s="17"/>
      <c r="I15" s="18"/>
      <c r="J15" s="19"/>
      <c r="L15" s="14" t="s">
        <v>145</v>
      </c>
      <c r="M15" s="135">
        <v>170000</v>
      </c>
      <c r="N15" s="135"/>
      <c r="P15" s="302" t="s">
        <v>160</v>
      </c>
      <c r="Q15" s="302"/>
      <c r="R15" s="302"/>
      <c r="S15" s="302"/>
      <c r="T15" s="302"/>
      <c r="U15" s="302"/>
      <c r="V15" s="302"/>
      <c r="W15" s="302"/>
      <c r="X15" s="302"/>
      <c r="Y15" s="302"/>
      <c r="Z15" s="302"/>
      <c r="AA15" s="302"/>
      <c r="AB15" s="260">
        <v>-909225</v>
      </c>
    </row>
    <row r="16" spans="2:29" x14ac:dyDescent="0.25">
      <c r="B16" s="7">
        <v>46125</v>
      </c>
      <c r="C16" s="8">
        <v>1355.5</v>
      </c>
      <c r="D16" s="9"/>
      <c r="E16" s="10">
        <v>25.5</v>
      </c>
      <c r="F16" s="40">
        <f t="shared" si="0"/>
        <v>34565.25</v>
      </c>
      <c r="G16" s="20"/>
      <c r="H16" s="17"/>
      <c r="I16" s="18"/>
      <c r="J16" s="19"/>
      <c r="L16" s="14" t="s">
        <v>146</v>
      </c>
      <c r="M16" s="135">
        <v>170000</v>
      </c>
      <c r="N16" s="135"/>
    </row>
    <row r="17" spans="2:29" ht="33.75" x14ac:dyDescent="0.25">
      <c r="B17" s="7">
        <v>46126</v>
      </c>
      <c r="C17" s="8">
        <v>1616</v>
      </c>
      <c r="D17" s="9"/>
      <c r="E17" s="10">
        <v>25.5</v>
      </c>
      <c r="F17" s="40">
        <f t="shared" si="0"/>
        <v>41208</v>
      </c>
      <c r="G17" s="20"/>
      <c r="H17" s="17"/>
      <c r="I17" s="18"/>
      <c r="J17" s="19"/>
      <c r="L17" s="201">
        <v>46048</v>
      </c>
      <c r="M17" s="220" t="s">
        <v>126</v>
      </c>
      <c r="N17" s="203">
        <v>1000000</v>
      </c>
      <c r="O17" s="216" t="s">
        <v>128</v>
      </c>
      <c r="P17" s="231">
        <v>46052</v>
      </c>
      <c r="Q17" s="18">
        <f>R17-P17</f>
        <v>121</v>
      </c>
      <c r="R17" s="115">
        <v>46173</v>
      </c>
      <c r="S17" s="18" t="s">
        <v>121</v>
      </c>
      <c r="T17" s="189">
        <v>69</v>
      </c>
      <c r="U17" s="188" t="s">
        <v>35</v>
      </c>
      <c r="V17" s="188" t="s">
        <v>129</v>
      </c>
      <c r="W17" s="187">
        <v>18720</v>
      </c>
      <c r="X17" s="188" t="s">
        <v>12</v>
      </c>
      <c r="Y17" s="186">
        <v>13.86139</v>
      </c>
      <c r="Z17" s="185">
        <v>259485.22</v>
      </c>
      <c r="AA17" s="185">
        <v>2594.85</v>
      </c>
      <c r="AB17" s="185">
        <v>262080.07</v>
      </c>
      <c r="AC17" t="s">
        <v>130</v>
      </c>
    </row>
    <row r="18" spans="2:29" x14ac:dyDescent="0.25">
      <c r="B18" s="7">
        <v>46127</v>
      </c>
      <c r="C18" s="8">
        <v>1511.5</v>
      </c>
      <c r="D18" s="9"/>
      <c r="E18" s="10">
        <v>25.5</v>
      </c>
      <c r="F18" s="40">
        <f t="shared" si="0"/>
        <v>38543.25</v>
      </c>
      <c r="G18" s="16">
        <v>45976</v>
      </c>
      <c r="H18" s="261" t="s">
        <v>105</v>
      </c>
      <c r="I18" s="262">
        <v>35</v>
      </c>
      <c r="J18" s="19">
        <v>30100</v>
      </c>
      <c r="L18" s="201">
        <v>46048</v>
      </c>
      <c r="M18" s="220" t="s">
        <v>127</v>
      </c>
      <c r="N18" s="203">
        <v>490517.44</v>
      </c>
      <c r="O18" s="217"/>
      <c r="P18" s="232">
        <v>46038</v>
      </c>
      <c r="Q18" s="18">
        <v>165</v>
      </c>
      <c r="R18" s="18" t="s">
        <v>123</v>
      </c>
      <c r="S18" s="18" t="s">
        <v>121</v>
      </c>
      <c r="T18" s="179">
        <v>39</v>
      </c>
      <c r="U18" s="178" t="s">
        <v>35</v>
      </c>
      <c r="V18" s="178" t="s">
        <v>106</v>
      </c>
      <c r="W18" s="177">
        <v>540</v>
      </c>
      <c r="X18" s="178" t="s">
        <v>37</v>
      </c>
      <c r="Y18" s="175">
        <v>870</v>
      </c>
      <c r="Z18" s="176">
        <v>469800</v>
      </c>
      <c r="AA18" s="174"/>
      <c r="AB18" s="176">
        <v>469800</v>
      </c>
      <c r="AC18" t="s">
        <v>124</v>
      </c>
    </row>
    <row r="19" spans="2:29" x14ac:dyDescent="0.25">
      <c r="B19" s="7">
        <v>46128</v>
      </c>
      <c r="C19" s="8">
        <v>1500</v>
      </c>
      <c r="D19" s="9"/>
      <c r="E19" s="10">
        <v>25.5</v>
      </c>
      <c r="F19" s="40">
        <f t="shared" si="0"/>
        <v>38250</v>
      </c>
      <c r="G19" s="16">
        <v>45976</v>
      </c>
      <c r="H19" s="261" t="s">
        <v>106</v>
      </c>
      <c r="I19" s="262">
        <v>505</v>
      </c>
      <c r="J19" s="19">
        <v>441875</v>
      </c>
      <c r="L19" s="220" t="s">
        <v>77</v>
      </c>
      <c r="M19" s="220">
        <v>124209.78</v>
      </c>
      <c r="N19" s="203">
        <v>-124209.78</v>
      </c>
      <c r="P19" s="231">
        <v>46052</v>
      </c>
      <c r="Q19" s="18">
        <v>165</v>
      </c>
      <c r="R19" s="18" t="s">
        <v>123</v>
      </c>
      <c r="S19" s="18" t="s">
        <v>121</v>
      </c>
      <c r="T19" s="189">
        <v>69</v>
      </c>
      <c r="U19" s="188" t="s">
        <v>35</v>
      </c>
      <c r="V19" s="188" t="s">
        <v>129</v>
      </c>
      <c r="W19" s="187">
        <v>19000</v>
      </c>
      <c r="X19" s="188" t="s">
        <v>12</v>
      </c>
      <c r="Y19" s="186">
        <v>14.10891</v>
      </c>
      <c r="Z19" s="185">
        <v>268069.28999999998</v>
      </c>
      <c r="AA19" s="185">
        <v>2680.7</v>
      </c>
      <c r="AB19" s="185">
        <v>270749.99</v>
      </c>
      <c r="AC19" t="s">
        <v>124</v>
      </c>
    </row>
    <row r="20" spans="2:29" x14ac:dyDescent="0.25">
      <c r="B20" s="7">
        <v>46129</v>
      </c>
      <c r="C20" s="8">
        <v>1529.5</v>
      </c>
      <c r="D20" s="9"/>
      <c r="E20" s="10">
        <v>25.5</v>
      </c>
      <c r="F20" s="40">
        <f t="shared" si="0"/>
        <v>39002.25</v>
      </c>
      <c r="G20" s="16">
        <v>45991</v>
      </c>
      <c r="H20" s="263" t="s">
        <v>106</v>
      </c>
      <c r="I20" s="264">
        <v>530</v>
      </c>
      <c r="J20" s="19">
        <v>437250</v>
      </c>
      <c r="L20" s="234">
        <v>46107</v>
      </c>
      <c r="M20" s="203">
        <v>124209.78</v>
      </c>
      <c r="N20" s="203">
        <v>-124209.78</v>
      </c>
    </row>
    <row r="21" spans="2:29" x14ac:dyDescent="0.25">
      <c r="B21" s="7">
        <v>46130</v>
      </c>
      <c r="C21" s="8">
        <v>1535</v>
      </c>
      <c r="D21" s="9"/>
      <c r="E21" s="10">
        <v>25.5</v>
      </c>
      <c r="F21" s="40">
        <f t="shared" si="0"/>
        <v>39142.5</v>
      </c>
      <c r="G21" s="20"/>
      <c r="H21" s="17"/>
      <c r="I21" s="18"/>
      <c r="J21" s="19"/>
      <c r="L21" s="234">
        <v>46139</v>
      </c>
      <c r="M21" s="203">
        <v>124209.78</v>
      </c>
      <c r="N21" s="203">
        <v>-124209.78</v>
      </c>
      <c r="O21" s="215"/>
      <c r="P21" s="228">
        <v>46087</v>
      </c>
      <c r="Q21" s="18">
        <f>R21-P21</f>
        <v>147</v>
      </c>
      <c r="R21" s="115">
        <v>46234</v>
      </c>
      <c r="S21" s="18" t="s">
        <v>121</v>
      </c>
      <c r="T21" s="212">
        <v>148</v>
      </c>
      <c r="U21" s="210" t="s">
        <v>35</v>
      </c>
      <c r="V21" s="210" t="s">
        <v>106</v>
      </c>
      <c r="W21" s="209">
        <v>100</v>
      </c>
      <c r="X21" s="210" t="s">
        <v>37</v>
      </c>
      <c r="Y21" s="208">
        <v>950</v>
      </c>
      <c r="Z21" s="207">
        <v>95000</v>
      </c>
      <c r="AA21" s="206"/>
      <c r="AB21" s="207">
        <v>95000</v>
      </c>
      <c r="AC21" t="s">
        <v>138</v>
      </c>
    </row>
    <row r="22" spans="2:29" x14ac:dyDescent="0.25">
      <c r="B22" s="7">
        <v>46131</v>
      </c>
      <c r="C22" s="8">
        <v>1459</v>
      </c>
      <c r="D22" s="9"/>
      <c r="E22" s="10">
        <v>25.5</v>
      </c>
      <c r="F22" s="40">
        <f t="shared" si="0"/>
        <v>37204.5</v>
      </c>
      <c r="G22" s="16">
        <v>46149</v>
      </c>
      <c r="H22" s="17" t="s">
        <v>115</v>
      </c>
      <c r="I22" s="18"/>
      <c r="J22" s="19">
        <v>100000</v>
      </c>
      <c r="L22" s="200">
        <v>46168</v>
      </c>
      <c r="M22" s="135">
        <v>124209.78</v>
      </c>
      <c r="N22" s="14"/>
      <c r="O22" s="215"/>
      <c r="P22" s="228">
        <v>46087</v>
      </c>
      <c r="Q22" s="18">
        <f>R22-P22</f>
        <v>25</v>
      </c>
      <c r="R22" s="115">
        <v>46112</v>
      </c>
      <c r="S22" s="18" t="s">
        <v>121</v>
      </c>
      <c r="T22" s="212">
        <v>148</v>
      </c>
      <c r="U22" s="210" t="s">
        <v>35</v>
      </c>
      <c r="V22" s="303" t="s">
        <v>163</v>
      </c>
      <c r="W22" s="211">
        <v>3250</v>
      </c>
      <c r="X22" s="210" t="s">
        <v>12</v>
      </c>
      <c r="Y22" s="208">
        <v>28</v>
      </c>
      <c r="Z22" s="207">
        <v>91000</v>
      </c>
      <c r="AA22" s="206"/>
      <c r="AB22" s="207">
        <v>91000</v>
      </c>
      <c r="AC22" t="s">
        <v>138</v>
      </c>
    </row>
    <row r="23" spans="2:29" x14ac:dyDescent="0.25">
      <c r="B23" s="7">
        <v>46132</v>
      </c>
      <c r="C23" s="8">
        <v>1590</v>
      </c>
      <c r="D23" s="9"/>
      <c r="E23" s="10">
        <v>25.5</v>
      </c>
      <c r="F23" s="40">
        <f t="shared" si="0"/>
        <v>40545</v>
      </c>
      <c r="G23" s="16">
        <v>46149</v>
      </c>
      <c r="H23" s="17" t="s">
        <v>118</v>
      </c>
      <c r="I23" s="18"/>
      <c r="J23" s="19">
        <v>200000</v>
      </c>
      <c r="L23" s="200">
        <v>46199</v>
      </c>
      <c r="M23" s="135">
        <v>124209.78</v>
      </c>
      <c r="N23" s="14"/>
      <c r="P23" s="241">
        <v>46099</v>
      </c>
      <c r="Q23" s="18">
        <f>R23-P23</f>
        <v>135</v>
      </c>
      <c r="R23" s="115">
        <v>46234</v>
      </c>
      <c r="S23" s="18" t="s">
        <v>121</v>
      </c>
      <c r="T23" s="240">
        <v>172</v>
      </c>
      <c r="U23" s="239" t="s">
        <v>35</v>
      </c>
      <c r="V23" s="239" t="s">
        <v>106</v>
      </c>
      <c r="W23" s="238">
        <v>540</v>
      </c>
      <c r="X23" s="239" t="s">
        <v>37</v>
      </c>
      <c r="Y23" s="237">
        <v>950</v>
      </c>
      <c r="Z23" s="236">
        <v>513000</v>
      </c>
      <c r="AA23" s="235"/>
      <c r="AB23" s="236">
        <v>513000</v>
      </c>
      <c r="AC23" t="s">
        <v>138</v>
      </c>
    </row>
    <row r="24" spans="2:29" x14ac:dyDescent="0.25">
      <c r="B24" s="7">
        <v>46133</v>
      </c>
      <c r="C24" s="8">
        <v>1408.5</v>
      </c>
      <c r="D24" s="9"/>
      <c r="E24" s="10">
        <v>25.5</v>
      </c>
      <c r="F24" s="40">
        <f t="shared" si="0"/>
        <v>35916.75</v>
      </c>
      <c r="G24" s="20"/>
      <c r="H24" s="17"/>
      <c r="I24" s="18"/>
      <c r="J24" s="19"/>
      <c r="L24" s="200">
        <v>46230</v>
      </c>
      <c r="M24" s="135">
        <v>124209.78</v>
      </c>
      <c r="N24" s="14"/>
      <c r="P24" s="251">
        <v>46130</v>
      </c>
      <c r="Q24" s="250"/>
      <c r="R24" s="251">
        <v>46130</v>
      </c>
      <c r="S24" s="249" t="s">
        <v>156</v>
      </c>
      <c r="T24" s="248">
        <v>214</v>
      </c>
      <c r="U24" s="249" t="s">
        <v>35</v>
      </c>
      <c r="V24" s="249" t="s">
        <v>157</v>
      </c>
      <c r="W24" s="247">
        <v>31</v>
      </c>
      <c r="X24" s="249" t="s">
        <v>37</v>
      </c>
      <c r="Y24" s="246">
        <v>1410</v>
      </c>
      <c r="Z24" s="244">
        <v>43710</v>
      </c>
      <c r="AA24" s="250"/>
      <c r="AB24" s="244">
        <v>43710</v>
      </c>
      <c r="AC24" s="252" t="s">
        <v>158</v>
      </c>
    </row>
    <row r="25" spans="2:29" x14ac:dyDescent="0.25">
      <c r="B25" s="7">
        <v>46134</v>
      </c>
      <c r="C25" s="8">
        <v>1524</v>
      </c>
      <c r="D25" s="9"/>
      <c r="E25" s="10">
        <v>25.5</v>
      </c>
      <c r="F25" s="40">
        <f t="shared" si="0"/>
        <v>38862</v>
      </c>
      <c r="G25" s="20"/>
      <c r="H25" s="17"/>
      <c r="I25" s="18"/>
      <c r="J25" s="19"/>
      <c r="L25" s="200">
        <v>46260</v>
      </c>
      <c r="M25" s="135">
        <v>124209.78</v>
      </c>
      <c r="N25" s="14"/>
      <c r="P25" s="251">
        <v>46130</v>
      </c>
      <c r="Q25" s="250"/>
      <c r="R25" s="251">
        <v>46130</v>
      </c>
      <c r="S25" s="249" t="s">
        <v>156</v>
      </c>
      <c r="T25" s="248">
        <v>214</v>
      </c>
      <c r="U25" s="249" t="s">
        <v>35</v>
      </c>
      <c r="V25" s="249" t="s">
        <v>159</v>
      </c>
      <c r="W25" s="245">
        <v>3600</v>
      </c>
      <c r="X25" s="249" t="s">
        <v>12</v>
      </c>
      <c r="Y25" s="246">
        <v>18.787130000000001</v>
      </c>
      <c r="Z25" s="244">
        <v>67633.67</v>
      </c>
      <c r="AA25" s="244">
        <v>676.34</v>
      </c>
      <c r="AB25" s="244">
        <v>68310.009999999995</v>
      </c>
      <c r="AC25" s="252" t="s">
        <v>158</v>
      </c>
    </row>
    <row r="26" spans="2:29" x14ac:dyDescent="0.25">
      <c r="B26" s="7">
        <v>46135</v>
      </c>
      <c r="C26" s="8">
        <v>1494.5</v>
      </c>
      <c r="D26" s="9"/>
      <c r="E26" s="10">
        <v>25.5</v>
      </c>
      <c r="F26" s="40">
        <f t="shared" si="0"/>
        <v>38109.75</v>
      </c>
      <c r="G26" s="20"/>
      <c r="H26" s="17"/>
      <c r="I26" s="18"/>
      <c r="J26" s="19"/>
      <c r="L26" s="200">
        <v>46293</v>
      </c>
      <c r="M26" s="135">
        <v>124209.78</v>
      </c>
      <c r="N26" s="14"/>
    </row>
    <row r="27" spans="2:29" x14ac:dyDescent="0.25">
      <c r="B27" s="7">
        <v>46136</v>
      </c>
      <c r="C27" s="8">
        <v>1538</v>
      </c>
      <c r="D27" s="9"/>
      <c r="E27" s="10">
        <v>25.5</v>
      </c>
      <c r="F27" s="40">
        <f t="shared" si="0"/>
        <v>39219</v>
      </c>
      <c r="G27" s="20"/>
      <c r="H27" s="17"/>
      <c r="I27" s="18"/>
      <c r="J27" s="19"/>
      <c r="L27" s="200">
        <v>46321</v>
      </c>
      <c r="M27" s="135">
        <v>124209.78</v>
      </c>
      <c r="N27" s="14"/>
      <c r="P27" s="84">
        <v>46139</v>
      </c>
      <c r="Q27" s="85"/>
      <c r="R27" s="84">
        <v>46139</v>
      </c>
      <c r="S27" s="85" t="s">
        <v>156</v>
      </c>
      <c r="T27" s="86">
        <v>228</v>
      </c>
      <c r="U27" s="85" t="s">
        <v>35</v>
      </c>
      <c r="V27" s="85" t="s">
        <v>106</v>
      </c>
      <c r="W27" s="9">
        <v>538</v>
      </c>
      <c r="X27" s="85" t="s">
        <v>37</v>
      </c>
      <c r="Y27" s="87">
        <v>1050</v>
      </c>
      <c r="Z27" s="88">
        <v>564900</v>
      </c>
      <c r="AA27" s="88"/>
      <c r="AB27" s="88">
        <v>564900</v>
      </c>
      <c r="AC27" s="273" t="s">
        <v>162</v>
      </c>
    </row>
    <row r="28" spans="2:29" x14ac:dyDescent="0.25">
      <c r="B28" s="7">
        <v>46137</v>
      </c>
      <c r="C28" s="8">
        <v>1481</v>
      </c>
      <c r="D28" s="9"/>
      <c r="E28" s="10">
        <v>25.5</v>
      </c>
      <c r="F28" s="40">
        <f t="shared" si="0"/>
        <v>37765.5</v>
      </c>
      <c r="G28" s="20"/>
      <c r="H28" s="17"/>
      <c r="I28" s="18"/>
      <c r="J28" s="19"/>
      <c r="L28" s="200">
        <v>46352</v>
      </c>
      <c r="M28" s="135">
        <v>124209.78</v>
      </c>
      <c r="N28" s="14"/>
    </row>
    <row r="29" spans="2:29" x14ac:dyDescent="0.25">
      <c r="B29" s="7">
        <v>46138</v>
      </c>
      <c r="C29" s="8">
        <v>1498.5</v>
      </c>
      <c r="D29" s="9"/>
      <c r="E29" s="10">
        <v>25.5</v>
      </c>
      <c r="F29" s="40">
        <f t="shared" si="0"/>
        <v>38211.75</v>
      </c>
      <c r="G29" s="20"/>
      <c r="H29" s="17"/>
      <c r="I29" s="18"/>
      <c r="J29" s="19"/>
      <c r="L29" s="200">
        <v>46384</v>
      </c>
      <c r="M29" s="135">
        <v>124209.78</v>
      </c>
      <c r="N29" s="104"/>
      <c r="P29" s="272"/>
      <c r="Q29" s="273"/>
      <c r="R29" s="272"/>
      <c r="S29" s="273"/>
      <c r="T29" s="274"/>
      <c r="U29" s="273"/>
      <c r="V29" s="273"/>
      <c r="W29" s="278"/>
      <c r="X29" s="273"/>
      <c r="Y29" s="276"/>
      <c r="Z29" s="277"/>
      <c r="AA29" s="277"/>
      <c r="AB29" s="277"/>
      <c r="AC29" s="273"/>
    </row>
    <row r="30" spans="2:29" x14ac:dyDescent="0.25">
      <c r="B30" s="7">
        <v>46139</v>
      </c>
      <c r="C30" s="8">
        <v>1430.5</v>
      </c>
      <c r="D30" s="9"/>
      <c r="E30" s="10">
        <v>25.5</v>
      </c>
      <c r="F30" s="40">
        <f t="shared" si="0"/>
        <v>36477.75</v>
      </c>
      <c r="G30" s="20"/>
      <c r="H30" s="17"/>
      <c r="I30" s="18"/>
      <c r="J30" s="19"/>
      <c r="L30" s="200">
        <v>46413</v>
      </c>
      <c r="M30" s="135">
        <v>124209.86</v>
      </c>
      <c r="N30" s="104"/>
    </row>
    <row r="31" spans="2:29" x14ac:dyDescent="0.25">
      <c r="B31" s="7">
        <v>46140</v>
      </c>
      <c r="C31" s="8">
        <v>1498</v>
      </c>
      <c r="D31" s="9"/>
      <c r="E31" s="10">
        <v>25.5</v>
      </c>
      <c r="F31" s="40">
        <f t="shared" si="0"/>
        <v>38199</v>
      </c>
      <c r="G31" s="20"/>
      <c r="H31" s="17"/>
      <c r="I31" s="18"/>
      <c r="J31" s="19"/>
    </row>
    <row r="32" spans="2:29" x14ac:dyDescent="0.25">
      <c r="B32" s="7">
        <v>46141</v>
      </c>
      <c r="C32" s="8">
        <v>1473.5</v>
      </c>
      <c r="D32" s="9"/>
      <c r="E32" s="10">
        <v>25.5</v>
      </c>
      <c r="F32" s="40">
        <f t="shared" si="0"/>
        <v>37574.25</v>
      </c>
      <c r="G32" s="20"/>
      <c r="H32" s="17"/>
      <c r="I32" s="18"/>
      <c r="J32" s="19"/>
      <c r="L32" s="233"/>
      <c r="M32" s="199"/>
    </row>
    <row r="33" spans="2:14" x14ac:dyDescent="0.25">
      <c r="B33" s="7">
        <v>46142</v>
      </c>
      <c r="C33" s="8">
        <v>1604</v>
      </c>
      <c r="D33" s="9"/>
      <c r="E33" s="10">
        <v>25.5</v>
      </c>
      <c r="F33" s="40">
        <f t="shared" si="0"/>
        <v>40902</v>
      </c>
      <c r="G33" s="20"/>
      <c r="H33" s="17"/>
      <c r="I33" s="18"/>
      <c r="J33" s="19"/>
      <c r="L33" s="233"/>
      <c r="M33" s="199"/>
    </row>
    <row r="34" spans="2:14" ht="15.75" thickBot="1" x14ac:dyDescent="0.3">
      <c r="B34" s="7"/>
      <c r="C34" s="54"/>
      <c r="D34" s="55"/>
      <c r="E34" s="10">
        <v>25.5</v>
      </c>
      <c r="F34" s="56">
        <f t="shared" si="0"/>
        <v>0</v>
      </c>
      <c r="G34" s="21"/>
      <c r="H34" s="22"/>
      <c r="I34" s="23"/>
      <c r="J34" s="24"/>
      <c r="L34" s="233"/>
      <c r="M34" s="199"/>
    </row>
    <row r="35" spans="2:14" x14ac:dyDescent="0.25">
      <c r="B35" s="48" t="s">
        <v>10</v>
      </c>
      <c r="C35" s="49">
        <f>SUM(C4:C34)</f>
        <v>45779.5</v>
      </c>
      <c r="D35" s="50">
        <f>SUM(D4:D34)</f>
        <v>0</v>
      </c>
      <c r="E35" s="51"/>
      <c r="F35" s="52" t="s">
        <v>4</v>
      </c>
      <c r="G35" s="25"/>
      <c r="H35" s="288" t="s">
        <v>11</v>
      </c>
      <c r="I35" s="288"/>
      <c r="J35" s="26">
        <f>SUM(J4:J34)</f>
        <v>1503434.7757500003</v>
      </c>
      <c r="L35" s="233"/>
      <c r="M35" s="199"/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89" t="s">
        <v>13</v>
      </c>
      <c r="I36" s="289"/>
      <c r="J36" s="19">
        <f>F36+F37</f>
        <v>1167377.25</v>
      </c>
      <c r="L36" s="233"/>
      <c r="M36" s="199"/>
    </row>
    <row r="37" spans="2:14" x14ac:dyDescent="0.25">
      <c r="B37" s="27" t="s">
        <v>14</v>
      </c>
      <c r="C37" s="32">
        <f>C35</f>
        <v>45779.5</v>
      </c>
      <c r="D37" s="9">
        <f>D35/1.03</f>
        <v>0</v>
      </c>
      <c r="E37" s="10"/>
      <c r="F37" s="40">
        <f>SUM(F4:F36)</f>
        <v>1167377.25</v>
      </c>
      <c r="G37" s="20"/>
      <c r="H37" s="18" t="s">
        <v>15</v>
      </c>
      <c r="I37" s="18">
        <v>0.01</v>
      </c>
      <c r="J37" s="19">
        <f>J36*I37</f>
        <v>11673.772500000001</v>
      </c>
      <c r="L37" s="233"/>
      <c r="M37" s="199"/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  <c r="L38" s="233"/>
      <c r="M38" s="199"/>
    </row>
    <row r="39" spans="2:14" ht="15.75" thickBot="1" x14ac:dyDescent="0.3">
      <c r="B39" s="290" t="s">
        <v>16</v>
      </c>
      <c r="C39" s="291"/>
      <c r="D39" s="28"/>
      <c r="E39" s="44"/>
      <c r="F39" s="45"/>
      <c r="G39" s="30"/>
      <c r="H39" s="292" t="s">
        <v>17</v>
      </c>
      <c r="I39" s="292"/>
      <c r="J39" s="31">
        <f>J36+J37+J38-J35</f>
        <v>-324383.7532500003</v>
      </c>
      <c r="L39" s="233"/>
      <c r="M39" s="199"/>
    </row>
    <row r="40" spans="2:14" ht="15.75" thickBot="1" x14ac:dyDescent="0.3">
      <c r="B40" s="282"/>
      <c r="C40" s="283"/>
      <c r="D40" s="283"/>
      <c r="E40" s="283"/>
      <c r="F40" s="283"/>
      <c r="G40" s="283"/>
      <c r="H40" s="283"/>
      <c r="I40" s="283"/>
      <c r="J40" s="284"/>
      <c r="L40" s="233"/>
      <c r="M40" s="199"/>
    </row>
    <row r="41" spans="2:14" ht="15.75" thickBot="1" x14ac:dyDescent="0.3">
      <c r="B41" s="282"/>
      <c r="C41" s="283"/>
      <c r="D41" s="283"/>
      <c r="E41" s="283"/>
      <c r="F41" s="283"/>
      <c r="G41" s="283"/>
      <c r="H41" s="283"/>
      <c r="I41" s="283"/>
      <c r="J41" s="284"/>
      <c r="L41" s="233"/>
      <c r="M41" s="199"/>
    </row>
    <row r="42" spans="2:14" x14ac:dyDescent="0.25">
      <c r="J42" s="33"/>
      <c r="L42" s="233"/>
      <c r="M42" s="199"/>
    </row>
    <row r="43" spans="2:14" x14ac:dyDescent="0.25">
      <c r="J43" s="33"/>
      <c r="L43" s="233"/>
      <c r="M43" s="199"/>
    </row>
    <row r="44" spans="2:14" x14ac:dyDescent="0.25">
      <c r="B44" s="270" t="s">
        <v>57</v>
      </c>
      <c r="C44" s="270"/>
      <c r="D44" s="132">
        <v>23250</v>
      </c>
      <c r="L44" s="233"/>
      <c r="M44" s="199"/>
      <c r="N44" s="33"/>
    </row>
    <row r="45" spans="2:14" x14ac:dyDescent="0.25">
      <c r="B45" s="270" t="s">
        <v>161</v>
      </c>
      <c r="C45" s="270"/>
      <c r="D45" s="271">
        <v>22529.5</v>
      </c>
      <c r="L45" s="233"/>
      <c r="M45" s="199"/>
      <c r="N45" s="33"/>
    </row>
    <row r="46" spans="2:14" x14ac:dyDescent="0.25">
      <c r="B46" s="270"/>
      <c r="C46" s="270"/>
      <c r="D46" s="270"/>
      <c r="N46" s="33"/>
    </row>
    <row r="47" spans="2:14" x14ac:dyDescent="0.25">
      <c r="B47" s="270" t="s">
        <v>10</v>
      </c>
      <c r="C47" s="270"/>
      <c r="D47" s="132">
        <f>SUM(D44:D46)</f>
        <v>45779.5</v>
      </c>
      <c r="N47" s="33"/>
    </row>
    <row r="48" spans="2:14" x14ac:dyDescent="0.25">
      <c r="N48" s="33"/>
    </row>
    <row r="49" spans="12:14" x14ac:dyDescent="0.25">
      <c r="N49" s="33"/>
    </row>
    <row r="50" spans="12:14" x14ac:dyDescent="0.25">
      <c r="N50" s="33"/>
    </row>
    <row r="52" spans="12:14" x14ac:dyDescent="0.25">
      <c r="N52" s="33"/>
    </row>
    <row r="55" spans="12:14" x14ac:dyDescent="0.25">
      <c r="N55" s="33"/>
    </row>
    <row r="56" spans="12:14" x14ac:dyDescent="0.25">
      <c r="N56" s="33"/>
    </row>
    <row r="57" spans="12:14" x14ac:dyDescent="0.25">
      <c r="N57" s="33"/>
    </row>
    <row r="60" spans="12:14" x14ac:dyDescent="0.25">
      <c r="L60" s="33"/>
      <c r="M60" s="33"/>
    </row>
  </sheetData>
  <mergeCells count="9">
    <mergeCell ref="P15:AA15"/>
    <mergeCell ref="L2:N2"/>
    <mergeCell ref="B40:J40"/>
    <mergeCell ref="B41:J41"/>
    <mergeCell ref="B2:J2"/>
    <mergeCell ref="H35:I35"/>
    <mergeCell ref="H36:I36"/>
    <mergeCell ref="B39:C39"/>
    <mergeCell ref="H39:I39"/>
  </mergeCells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7665F-94FE-42A4-AED0-6E98F3FAB37B}">
  <dimension ref="B1:AC61"/>
  <sheetViews>
    <sheetView zoomScale="85" zoomScaleNormal="85" workbookViewId="0">
      <selection activeCell="J22" sqref="J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2" width="22.140625" bestFit="1" customWidth="1"/>
    <col min="13" max="13" width="16.85546875" customWidth="1"/>
    <col min="14" max="14" width="13.42578125" customWidth="1"/>
    <col min="15" max="15" width="40.42578125" bestFit="1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07">
        <f>SUM(N3:N53)</f>
        <v>1333678.3199999998</v>
      </c>
    </row>
    <row r="2" spans="2:29" ht="25.5" customHeight="1" thickBot="1" x14ac:dyDescent="0.3">
      <c r="B2" s="299" t="s">
        <v>57</v>
      </c>
      <c r="C2" s="300"/>
      <c r="D2" s="300"/>
      <c r="E2" s="300"/>
      <c r="F2" s="300"/>
      <c r="G2" s="300"/>
      <c r="H2" s="300"/>
      <c r="I2" s="300"/>
      <c r="J2" s="301"/>
      <c r="L2" s="296" t="s">
        <v>104</v>
      </c>
      <c r="M2" s="297"/>
      <c r="N2" s="298"/>
      <c r="P2" s="224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201">
        <v>45968</v>
      </c>
      <c r="M3" s="202" t="s">
        <v>91</v>
      </c>
      <c r="N3" s="203">
        <v>200000</v>
      </c>
    </row>
    <row r="4" spans="2:29" x14ac:dyDescent="0.25">
      <c r="B4" s="7">
        <v>46143</v>
      </c>
      <c r="C4" s="8">
        <v>786</v>
      </c>
      <c r="D4" s="9"/>
      <c r="E4" s="10">
        <v>25.5</v>
      </c>
      <c r="F4" s="40">
        <f>E4*C4</f>
        <v>20043</v>
      </c>
      <c r="G4" s="12"/>
      <c r="H4" s="13" t="s">
        <v>6</v>
      </c>
      <c r="I4" s="14">
        <v>0.01</v>
      </c>
      <c r="J4" s="15"/>
      <c r="L4" s="201">
        <v>45975</v>
      </c>
      <c r="M4" s="202" t="s">
        <v>91</v>
      </c>
      <c r="N4" s="203">
        <v>500000</v>
      </c>
    </row>
    <row r="5" spans="2:29" x14ac:dyDescent="0.25">
      <c r="B5" s="7">
        <v>46144</v>
      </c>
      <c r="C5" s="8">
        <v>771.5</v>
      </c>
      <c r="D5" s="9"/>
      <c r="E5" s="10">
        <v>25.5</v>
      </c>
      <c r="F5" s="40">
        <f t="shared" ref="F5:F34" si="0">E5*C5</f>
        <v>19673.25</v>
      </c>
      <c r="G5" s="12"/>
      <c r="H5" s="13" t="s">
        <v>7</v>
      </c>
      <c r="I5" s="14">
        <v>1E-3</v>
      </c>
      <c r="J5" s="15"/>
      <c r="L5" s="201">
        <v>45988</v>
      </c>
      <c r="M5" s="202" t="s">
        <v>91</v>
      </c>
      <c r="N5" s="203">
        <v>300000</v>
      </c>
    </row>
    <row r="6" spans="2:29" x14ac:dyDescent="0.25">
      <c r="B6" s="7">
        <v>46145</v>
      </c>
      <c r="C6" s="8">
        <v>722.5</v>
      </c>
      <c r="D6" s="9"/>
      <c r="E6" s="10">
        <v>25.5</v>
      </c>
      <c r="F6" s="40">
        <f t="shared" si="0"/>
        <v>18423.75</v>
      </c>
      <c r="G6" s="12"/>
      <c r="H6" s="13" t="s">
        <v>8</v>
      </c>
      <c r="I6" s="14"/>
      <c r="J6" s="15"/>
      <c r="L6" s="182" t="s">
        <v>99</v>
      </c>
      <c r="M6" s="182" t="s">
        <v>100</v>
      </c>
      <c r="N6" s="183">
        <v>-200000</v>
      </c>
    </row>
    <row r="7" spans="2:29" x14ac:dyDescent="0.25">
      <c r="B7" s="7">
        <v>46146</v>
      </c>
      <c r="C7" s="8">
        <v>778.5</v>
      </c>
      <c r="D7" s="9"/>
      <c r="E7" s="10">
        <v>25.5</v>
      </c>
      <c r="F7" s="40">
        <f t="shared" si="0"/>
        <v>19851.75</v>
      </c>
      <c r="G7" s="12"/>
      <c r="H7" s="13" t="s">
        <v>9</v>
      </c>
      <c r="I7" s="14"/>
      <c r="J7" s="15">
        <f>'NİSAN 2026'!J39*-1</f>
        <v>324383.7532500003</v>
      </c>
      <c r="L7" s="64" t="s">
        <v>101</v>
      </c>
      <c r="M7" s="64" t="s">
        <v>102</v>
      </c>
      <c r="N7" s="136">
        <v>-250000</v>
      </c>
    </row>
    <row r="8" spans="2:29" x14ac:dyDescent="0.25">
      <c r="B8" s="7">
        <v>46147</v>
      </c>
      <c r="C8" s="8">
        <v>786</v>
      </c>
      <c r="D8" s="9"/>
      <c r="E8" s="10">
        <v>25.5</v>
      </c>
      <c r="F8" s="40">
        <f t="shared" si="0"/>
        <v>20043</v>
      </c>
      <c r="G8" s="16"/>
      <c r="H8" s="17"/>
      <c r="I8" s="18"/>
      <c r="J8" s="19"/>
      <c r="L8" s="64" t="s">
        <v>103</v>
      </c>
      <c r="M8" s="64" t="s">
        <v>74</v>
      </c>
      <c r="N8" s="136">
        <v>-250000</v>
      </c>
    </row>
    <row r="9" spans="2:29" x14ac:dyDescent="0.25">
      <c r="B9" s="7">
        <v>46148</v>
      </c>
      <c r="C9" s="8">
        <v>775</v>
      </c>
      <c r="D9" s="9"/>
      <c r="E9" s="10">
        <v>25.5</v>
      </c>
      <c r="F9" s="40">
        <f t="shared" si="0"/>
        <v>19762.5</v>
      </c>
      <c r="G9" s="16"/>
      <c r="H9" s="17"/>
      <c r="I9" s="18"/>
      <c r="J9" s="19"/>
      <c r="L9" s="64" t="s">
        <v>108</v>
      </c>
      <c r="M9" s="64" t="s">
        <v>125</v>
      </c>
      <c r="N9" s="136">
        <v>-300000</v>
      </c>
    </row>
    <row r="10" spans="2:29" x14ac:dyDescent="0.25">
      <c r="B10" s="7">
        <v>46149</v>
      </c>
      <c r="C10" s="8">
        <v>806.5</v>
      </c>
      <c r="D10" s="9"/>
      <c r="E10" s="10">
        <v>25.5</v>
      </c>
      <c r="F10" s="40">
        <f t="shared" si="0"/>
        <v>20565.75</v>
      </c>
      <c r="G10" s="16">
        <v>46168</v>
      </c>
      <c r="H10" s="16" t="s">
        <v>137</v>
      </c>
      <c r="I10" s="18"/>
      <c r="J10" s="19">
        <v>124209.78</v>
      </c>
      <c r="L10" s="218">
        <v>46031</v>
      </c>
      <c r="M10" s="181" t="s">
        <v>118</v>
      </c>
      <c r="N10" s="219">
        <v>1000000</v>
      </c>
      <c r="O10" s="184" t="s">
        <v>141</v>
      </c>
    </row>
    <row r="11" spans="2:29" x14ac:dyDescent="0.25">
      <c r="B11" s="7">
        <v>46150</v>
      </c>
      <c r="C11" s="8"/>
      <c r="D11" s="9"/>
      <c r="E11" s="10">
        <v>25.5</v>
      </c>
      <c r="F11" s="40">
        <f t="shared" si="0"/>
        <v>0</v>
      </c>
      <c r="G11" s="20" t="s">
        <v>151</v>
      </c>
      <c r="H11" s="17"/>
      <c r="I11" s="18"/>
      <c r="J11" s="19">
        <v>170000</v>
      </c>
      <c r="L11" s="220" t="s">
        <v>77</v>
      </c>
      <c r="M11" s="203">
        <v>160000</v>
      </c>
      <c r="N11" s="203">
        <v>-160000</v>
      </c>
    </row>
    <row r="12" spans="2:29" x14ac:dyDescent="0.25">
      <c r="B12" s="7">
        <v>46151</v>
      </c>
      <c r="C12" s="8"/>
      <c r="D12" s="9"/>
      <c r="E12" s="10">
        <v>25.5</v>
      </c>
      <c r="F12" s="40">
        <f t="shared" si="0"/>
        <v>0</v>
      </c>
      <c r="G12" s="20"/>
      <c r="H12" s="17"/>
      <c r="I12" s="18"/>
      <c r="J12" s="19"/>
      <c r="L12" s="220" t="s">
        <v>142</v>
      </c>
      <c r="M12" s="203">
        <v>160000</v>
      </c>
      <c r="N12" s="203">
        <v>-160000</v>
      </c>
    </row>
    <row r="13" spans="2:29" x14ac:dyDescent="0.25">
      <c r="B13" s="7">
        <v>46152</v>
      </c>
      <c r="C13" s="8"/>
      <c r="D13" s="9"/>
      <c r="E13" s="10">
        <v>25.5</v>
      </c>
      <c r="F13" s="40">
        <f t="shared" si="0"/>
        <v>0</v>
      </c>
      <c r="G13" s="20"/>
      <c r="H13" s="17"/>
      <c r="I13" s="18"/>
      <c r="J13" s="19"/>
      <c r="L13" s="220" t="s">
        <v>143</v>
      </c>
      <c r="M13" s="203">
        <v>170000</v>
      </c>
      <c r="N13" s="203">
        <v>-170000</v>
      </c>
    </row>
    <row r="14" spans="2:29" x14ac:dyDescent="0.25">
      <c r="B14" s="7">
        <v>46153</v>
      </c>
      <c r="C14" s="8"/>
      <c r="D14" s="9"/>
      <c r="E14" s="10">
        <v>25.5</v>
      </c>
      <c r="F14" s="40">
        <f t="shared" si="0"/>
        <v>0</v>
      </c>
      <c r="G14" s="20"/>
      <c r="H14" s="17"/>
      <c r="I14" s="18"/>
      <c r="J14" s="19"/>
      <c r="L14" s="220" t="s">
        <v>144</v>
      </c>
      <c r="M14" s="203">
        <v>170000</v>
      </c>
      <c r="N14" s="203">
        <v>-170000</v>
      </c>
    </row>
    <row r="15" spans="2:29" x14ac:dyDescent="0.25">
      <c r="B15" s="7">
        <v>46154</v>
      </c>
      <c r="C15" s="8"/>
      <c r="D15" s="9"/>
      <c r="E15" s="10">
        <v>25.5</v>
      </c>
      <c r="F15" s="40">
        <f t="shared" si="0"/>
        <v>0</v>
      </c>
      <c r="G15" s="20"/>
      <c r="H15" s="17"/>
      <c r="I15" s="18"/>
      <c r="J15" s="19"/>
      <c r="L15" s="14" t="s">
        <v>145</v>
      </c>
      <c r="M15" s="135">
        <v>170000</v>
      </c>
      <c r="N15" s="135"/>
    </row>
    <row r="16" spans="2:29" x14ac:dyDescent="0.25">
      <c r="B16" s="7">
        <v>46155</v>
      </c>
      <c r="C16" s="8"/>
      <c r="D16" s="9"/>
      <c r="E16" s="10">
        <v>25.5</v>
      </c>
      <c r="F16" s="40">
        <f t="shared" si="0"/>
        <v>0</v>
      </c>
      <c r="G16" s="20"/>
      <c r="H16" s="17"/>
      <c r="I16" s="18"/>
      <c r="J16" s="19"/>
      <c r="L16" s="14" t="s">
        <v>146</v>
      </c>
      <c r="M16" s="135">
        <v>170000</v>
      </c>
      <c r="N16" s="135"/>
    </row>
    <row r="17" spans="2:15" ht="33.75" x14ac:dyDescent="0.25">
      <c r="B17" s="7">
        <v>46156</v>
      </c>
      <c r="C17" s="8"/>
      <c r="D17" s="9"/>
      <c r="E17" s="10">
        <v>25.5</v>
      </c>
      <c r="F17" s="40">
        <f t="shared" si="0"/>
        <v>0</v>
      </c>
      <c r="G17" s="20"/>
      <c r="H17" s="17"/>
      <c r="I17" s="18"/>
      <c r="J17" s="19"/>
      <c r="L17" s="201">
        <v>46048</v>
      </c>
      <c r="M17" s="220" t="s">
        <v>126</v>
      </c>
      <c r="N17" s="203">
        <v>1000000</v>
      </c>
      <c r="O17" s="216" t="s">
        <v>128</v>
      </c>
    </row>
    <row r="18" spans="2:15" x14ac:dyDescent="0.25">
      <c r="B18" s="7">
        <v>46157</v>
      </c>
      <c r="C18" s="8"/>
      <c r="D18" s="9"/>
      <c r="E18" s="10">
        <v>25.5</v>
      </c>
      <c r="F18" s="40">
        <f t="shared" si="0"/>
        <v>0</v>
      </c>
      <c r="G18" s="20"/>
      <c r="H18" s="17"/>
      <c r="I18" s="18"/>
      <c r="J18" s="19"/>
      <c r="L18" s="201">
        <v>46048</v>
      </c>
      <c r="M18" s="220" t="s">
        <v>127</v>
      </c>
      <c r="N18" s="203">
        <v>490517.44</v>
      </c>
      <c r="O18" s="217"/>
    </row>
    <row r="19" spans="2:15" x14ac:dyDescent="0.25">
      <c r="B19" s="7">
        <v>46158</v>
      </c>
      <c r="C19" s="8"/>
      <c r="D19" s="9"/>
      <c r="E19" s="10">
        <v>25.5</v>
      </c>
      <c r="F19" s="40">
        <f t="shared" si="0"/>
        <v>0</v>
      </c>
      <c r="G19" s="20"/>
      <c r="H19" s="17"/>
      <c r="I19" s="18"/>
      <c r="J19" s="19"/>
      <c r="L19" s="220" t="s">
        <v>77</v>
      </c>
      <c r="M19" s="220">
        <v>124209.78</v>
      </c>
      <c r="N19" s="203">
        <v>-124209.78</v>
      </c>
    </row>
    <row r="20" spans="2:15" x14ac:dyDescent="0.25">
      <c r="B20" s="7">
        <v>46159</v>
      </c>
      <c r="C20" s="8"/>
      <c r="D20" s="9"/>
      <c r="E20" s="10">
        <v>25.5</v>
      </c>
      <c r="F20" s="40">
        <f t="shared" si="0"/>
        <v>0</v>
      </c>
      <c r="G20" s="20"/>
      <c r="H20" s="17"/>
      <c r="I20" s="18"/>
      <c r="J20" s="19"/>
      <c r="L20" s="234">
        <v>46107</v>
      </c>
      <c r="M20" s="203">
        <v>124209.78</v>
      </c>
      <c r="N20" s="203">
        <v>-124209.78</v>
      </c>
    </row>
    <row r="21" spans="2:15" x14ac:dyDescent="0.25">
      <c r="B21" s="7">
        <v>46160</v>
      </c>
      <c r="C21" s="8"/>
      <c r="D21" s="9"/>
      <c r="E21" s="10">
        <v>25.5</v>
      </c>
      <c r="F21" s="40">
        <f t="shared" si="0"/>
        <v>0</v>
      </c>
      <c r="G21" s="20"/>
      <c r="H21" s="17"/>
      <c r="I21" s="18"/>
      <c r="J21" s="19"/>
      <c r="L21" s="234">
        <v>46139</v>
      </c>
      <c r="M21" s="203">
        <v>124209.78</v>
      </c>
      <c r="N21" s="203">
        <v>-124209.78</v>
      </c>
      <c r="O21" s="215"/>
    </row>
    <row r="22" spans="2:15" x14ac:dyDescent="0.25">
      <c r="B22" s="7">
        <v>46161</v>
      </c>
      <c r="C22" s="8"/>
      <c r="D22" s="9"/>
      <c r="E22" s="10">
        <v>25.5</v>
      </c>
      <c r="F22" s="40">
        <f t="shared" si="0"/>
        <v>0</v>
      </c>
      <c r="G22" s="20"/>
      <c r="H22" s="17"/>
      <c r="I22" s="18"/>
      <c r="J22" s="19"/>
      <c r="L22" s="234">
        <v>46168</v>
      </c>
      <c r="M22" s="203">
        <v>124209.78</v>
      </c>
      <c r="N22" s="203">
        <v>-124209.78</v>
      </c>
      <c r="O22" s="215"/>
    </row>
    <row r="23" spans="2:15" x14ac:dyDescent="0.25">
      <c r="B23" s="7">
        <v>46162</v>
      </c>
      <c r="C23" s="8"/>
      <c r="D23" s="9"/>
      <c r="E23" s="10">
        <v>25.5</v>
      </c>
      <c r="F23" s="40">
        <f t="shared" si="0"/>
        <v>0</v>
      </c>
      <c r="G23" s="20"/>
      <c r="H23" s="17"/>
      <c r="I23" s="18"/>
      <c r="J23" s="19"/>
      <c r="L23" s="200">
        <v>46199</v>
      </c>
      <c r="M23" s="135">
        <v>124209.78</v>
      </c>
      <c r="N23" s="14"/>
    </row>
    <row r="24" spans="2:15" x14ac:dyDescent="0.25">
      <c r="B24" s="7">
        <v>46163</v>
      </c>
      <c r="C24" s="8"/>
      <c r="D24" s="9"/>
      <c r="E24" s="10">
        <v>25.5</v>
      </c>
      <c r="F24" s="40">
        <f t="shared" si="0"/>
        <v>0</v>
      </c>
      <c r="G24" s="20"/>
      <c r="H24" s="17"/>
      <c r="I24" s="18"/>
      <c r="J24" s="19"/>
      <c r="L24" s="200">
        <v>46230</v>
      </c>
      <c r="M24" s="135">
        <v>124209.78</v>
      </c>
      <c r="N24" s="14"/>
    </row>
    <row r="25" spans="2:15" x14ac:dyDescent="0.25">
      <c r="B25" s="7">
        <v>46164</v>
      </c>
      <c r="C25" s="8"/>
      <c r="D25" s="9"/>
      <c r="E25" s="10">
        <v>25.5</v>
      </c>
      <c r="F25" s="40">
        <f t="shared" si="0"/>
        <v>0</v>
      </c>
      <c r="G25" s="20"/>
      <c r="H25" s="17"/>
      <c r="I25" s="18"/>
      <c r="J25" s="19"/>
      <c r="L25" s="200">
        <v>46260</v>
      </c>
      <c r="M25" s="135">
        <v>124209.78</v>
      </c>
      <c r="N25" s="14"/>
    </row>
    <row r="26" spans="2:15" x14ac:dyDescent="0.25">
      <c r="B26" s="7">
        <v>46165</v>
      </c>
      <c r="C26" s="8"/>
      <c r="D26" s="9"/>
      <c r="E26" s="10">
        <v>25.5</v>
      </c>
      <c r="F26" s="40">
        <f t="shared" si="0"/>
        <v>0</v>
      </c>
      <c r="G26" s="20"/>
      <c r="H26" s="17"/>
      <c r="I26" s="18"/>
      <c r="J26" s="19"/>
      <c r="L26" s="200">
        <v>46293</v>
      </c>
      <c r="M26" s="135">
        <v>124209.78</v>
      </c>
      <c r="N26" s="14"/>
    </row>
    <row r="27" spans="2:15" x14ac:dyDescent="0.25">
      <c r="B27" s="7">
        <v>46166</v>
      </c>
      <c r="C27" s="8"/>
      <c r="D27" s="9"/>
      <c r="E27" s="10">
        <v>25.5</v>
      </c>
      <c r="F27" s="40">
        <f t="shared" si="0"/>
        <v>0</v>
      </c>
      <c r="G27" s="20"/>
      <c r="H27" s="17"/>
      <c r="I27" s="18"/>
      <c r="J27" s="19"/>
      <c r="L27" s="200">
        <v>46321</v>
      </c>
      <c r="M27" s="135">
        <v>124209.78</v>
      </c>
      <c r="N27" s="14"/>
    </row>
    <row r="28" spans="2:15" x14ac:dyDescent="0.25">
      <c r="B28" s="7">
        <v>46167</v>
      </c>
      <c r="C28" s="8"/>
      <c r="D28" s="9"/>
      <c r="E28" s="10">
        <v>25.5</v>
      </c>
      <c r="F28" s="40">
        <f t="shared" si="0"/>
        <v>0</v>
      </c>
      <c r="G28" s="20"/>
      <c r="H28" s="17"/>
      <c r="I28" s="18"/>
      <c r="J28" s="19"/>
      <c r="L28" s="200">
        <v>46352</v>
      </c>
      <c r="M28" s="135">
        <v>124209.78</v>
      </c>
      <c r="N28" s="14"/>
    </row>
    <row r="29" spans="2:15" x14ac:dyDescent="0.25">
      <c r="B29" s="7">
        <v>46168</v>
      </c>
      <c r="C29" s="8"/>
      <c r="D29" s="9"/>
      <c r="E29" s="10">
        <v>25.5</v>
      </c>
      <c r="F29" s="40">
        <f t="shared" si="0"/>
        <v>0</v>
      </c>
      <c r="G29" s="20"/>
      <c r="H29" s="17"/>
      <c r="I29" s="18"/>
      <c r="J29" s="19"/>
      <c r="L29" s="200">
        <v>46384</v>
      </c>
      <c r="M29" s="135">
        <v>124209.78</v>
      </c>
      <c r="N29" s="104"/>
    </row>
    <row r="30" spans="2:15" x14ac:dyDescent="0.25">
      <c r="B30" s="7">
        <v>46169</v>
      </c>
      <c r="C30" s="8"/>
      <c r="D30" s="9"/>
      <c r="E30" s="10">
        <v>25.5</v>
      </c>
      <c r="F30" s="40">
        <f t="shared" si="0"/>
        <v>0</v>
      </c>
      <c r="G30" s="20"/>
      <c r="H30" s="17"/>
      <c r="I30" s="18"/>
      <c r="J30" s="19"/>
      <c r="L30" s="200">
        <v>46413</v>
      </c>
      <c r="M30" s="135">
        <v>124209.86</v>
      </c>
      <c r="N30" s="104"/>
    </row>
    <row r="31" spans="2:15" x14ac:dyDescent="0.25">
      <c r="B31" s="7">
        <v>46170</v>
      </c>
      <c r="C31" s="8"/>
      <c r="D31" s="9"/>
      <c r="E31" s="10">
        <v>25.5</v>
      </c>
      <c r="F31" s="40">
        <f t="shared" si="0"/>
        <v>0</v>
      </c>
      <c r="G31" s="20"/>
      <c r="H31" s="17"/>
      <c r="I31" s="18"/>
      <c r="J31" s="19"/>
      <c r="L31" s="233"/>
      <c r="M31" s="199"/>
    </row>
    <row r="32" spans="2:15" x14ac:dyDescent="0.25">
      <c r="B32" s="7">
        <v>46171</v>
      </c>
      <c r="C32" s="8"/>
      <c r="D32" s="9"/>
      <c r="E32" s="10">
        <v>25.5</v>
      </c>
      <c r="F32" s="40">
        <f t="shared" si="0"/>
        <v>0</v>
      </c>
      <c r="G32" s="20"/>
      <c r="H32" s="17"/>
      <c r="I32" s="18"/>
      <c r="J32" s="19"/>
      <c r="L32" s="233"/>
      <c r="M32" s="199"/>
    </row>
    <row r="33" spans="2:14" x14ac:dyDescent="0.25">
      <c r="B33" s="7">
        <v>46172</v>
      </c>
      <c r="C33" s="8"/>
      <c r="D33" s="9"/>
      <c r="E33" s="10">
        <v>25.5</v>
      </c>
      <c r="F33" s="40">
        <f t="shared" si="0"/>
        <v>0</v>
      </c>
      <c r="G33" s="20"/>
      <c r="H33" s="17"/>
      <c r="I33" s="18"/>
      <c r="J33" s="19"/>
      <c r="L33" s="233"/>
      <c r="M33" s="199"/>
    </row>
    <row r="34" spans="2:14" ht="15.75" thickBot="1" x14ac:dyDescent="0.3">
      <c r="B34" s="7">
        <v>46173</v>
      </c>
      <c r="C34" s="54"/>
      <c r="D34" s="55"/>
      <c r="E34" s="10">
        <v>25.5</v>
      </c>
      <c r="F34" s="56">
        <f t="shared" si="0"/>
        <v>0</v>
      </c>
      <c r="G34" s="21"/>
      <c r="H34" s="22"/>
      <c r="I34" s="23"/>
      <c r="J34" s="24"/>
      <c r="L34" s="233"/>
      <c r="M34" s="199"/>
    </row>
    <row r="35" spans="2:14" x14ac:dyDescent="0.25">
      <c r="B35" s="48" t="s">
        <v>10</v>
      </c>
      <c r="C35" s="49">
        <f>SUM(C4:C34)</f>
        <v>5426</v>
      </c>
      <c r="D35" s="50">
        <f>SUM(D4:D34)</f>
        <v>0</v>
      </c>
      <c r="E35" s="51"/>
      <c r="F35" s="52" t="s">
        <v>4</v>
      </c>
      <c r="G35" s="25"/>
      <c r="H35" s="288" t="s">
        <v>11</v>
      </c>
      <c r="I35" s="288"/>
      <c r="J35" s="26">
        <f>SUM(J4:J34)</f>
        <v>618593.53325000033</v>
      </c>
      <c r="L35" s="233"/>
      <c r="M35" s="199"/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89" t="s">
        <v>13</v>
      </c>
      <c r="I36" s="289"/>
      <c r="J36" s="19">
        <f>F36+F37</f>
        <v>138363</v>
      </c>
      <c r="L36" s="233"/>
      <c r="M36" s="199"/>
    </row>
    <row r="37" spans="2:14" x14ac:dyDescent="0.25">
      <c r="B37" s="27" t="s">
        <v>14</v>
      </c>
      <c r="C37" s="32">
        <f>C35</f>
        <v>5426</v>
      </c>
      <c r="D37" s="9">
        <f>D35/1.03</f>
        <v>0</v>
      </c>
      <c r="E37" s="10"/>
      <c r="F37" s="40">
        <f>SUM(F4:F36)</f>
        <v>138363</v>
      </c>
      <c r="G37" s="20"/>
      <c r="H37" s="18" t="s">
        <v>15</v>
      </c>
      <c r="I37" s="18">
        <v>0.01</v>
      </c>
      <c r="J37" s="19">
        <f>J36*I37</f>
        <v>1383.63</v>
      </c>
      <c r="L37" s="233"/>
      <c r="M37" s="199"/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  <c r="L38" s="233"/>
      <c r="M38" s="199"/>
    </row>
    <row r="39" spans="2:14" ht="15.75" thickBot="1" x14ac:dyDescent="0.3">
      <c r="B39" s="290" t="s">
        <v>16</v>
      </c>
      <c r="C39" s="291"/>
      <c r="D39" s="28"/>
      <c r="E39" s="44"/>
      <c r="F39" s="45"/>
      <c r="G39" s="30"/>
      <c r="H39" s="292" t="s">
        <v>17</v>
      </c>
      <c r="I39" s="292"/>
      <c r="J39" s="31">
        <f>J36+J37+J38-J35</f>
        <v>-478846.90325000032</v>
      </c>
      <c r="L39" s="233"/>
      <c r="M39" s="199"/>
    </row>
    <row r="40" spans="2:14" ht="15.75" thickBot="1" x14ac:dyDescent="0.3">
      <c r="B40" s="282"/>
      <c r="C40" s="283"/>
      <c r="D40" s="283"/>
      <c r="E40" s="283"/>
      <c r="F40" s="283"/>
      <c r="G40" s="283"/>
      <c r="H40" s="283"/>
      <c r="I40" s="283"/>
      <c r="J40" s="284"/>
      <c r="L40" s="233"/>
      <c r="M40" s="199"/>
    </row>
    <row r="41" spans="2:14" ht="15.75" thickBot="1" x14ac:dyDescent="0.3">
      <c r="B41" s="282"/>
      <c r="C41" s="283"/>
      <c r="D41" s="283"/>
      <c r="E41" s="283"/>
      <c r="F41" s="283"/>
      <c r="G41" s="283"/>
      <c r="H41" s="283"/>
      <c r="I41" s="283"/>
      <c r="J41" s="284"/>
      <c r="L41" s="233"/>
      <c r="M41" s="199"/>
    </row>
    <row r="42" spans="2:14" x14ac:dyDescent="0.25">
      <c r="J42" s="33"/>
      <c r="L42" s="233"/>
      <c r="M42" s="199"/>
    </row>
    <row r="43" spans="2:14" x14ac:dyDescent="0.25">
      <c r="J43" s="33"/>
      <c r="L43" s="233"/>
      <c r="M43" s="199"/>
    </row>
    <row r="44" spans="2:14" x14ac:dyDescent="0.25">
      <c r="L44" s="233"/>
      <c r="M44" s="199"/>
    </row>
    <row r="45" spans="2:14" x14ac:dyDescent="0.25">
      <c r="L45" s="233"/>
      <c r="M45" s="199"/>
      <c r="N45" s="33"/>
    </row>
    <row r="46" spans="2:14" x14ac:dyDescent="0.25">
      <c r="L46" s="233"/>
      <c r="M46" s="199"/>
      <c r="N46" s="33"/>
    </row>
    <row r="47" spans="2:14" x14ac:dyDescent="0.25">
      <c r="N47" s="33"/>
    </row>
    <row r="48" spans="2:14" x14ac:dyDescent="0.25">
      <c r="N48" s="33"/>
    </row>
    <row r="49" spans="12:14" x14ac:dyDescent="0.25">
      <c r="N49" s="33"/>
    </row>
    <row r="50" spans="12:14" x14ac:dyDescent="0.25">
      <c r="N50" s="33"/>
    </row>
    <row r="51" spans="12:14" x14ac:dyDescent="0.25">
      <c r="N51" s="33"/>
    </row>
    <row r="53" spans="12:14" x14ac:dyDescent="0.25">
      <c r="N53" s="33"/>
    </row>
    <row r="56" spans="12:14" x14ac:dyDescent="0.25">
      <c r="N56" s="33"/>
    </row>
    <row r="57" spans="12:14" x14ac:dyDescent="0.25">
      <c r="N57" s="33"/>
    </row>
    <row r="58" spans="12:14" x14ac:dyDescent="0.25">
      <c r="N58" s="33"/>
    </row>
    <row r="61" spans="12:14" x14ac:dyDescent="0.25">
      <c r="L61" s="33"/>
      <c r="M61" s="33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AAFB4-9DC3-4AEF-9A3D-D596BF43211A}">
  <dimension ref="B1:AC62"/>
  <sheetViews>
    <sheetView zoomScale="85" zoomScaleNormal="85" workbookViewId="0">
      <selection activeCell="O29" sqref="O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2" width="22.140625" bestFit="1" customWidth="1"/>
    <col min="13" max="13" width="16.85546875" customWidth="1"/>
    <col min="14" max="14" width="13.42578125" customWidth="1"/>
    <col min="15" max="15" width="40.42578125" bestFit="1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07">
        <f>SUM(N3:N53)</f>
        <v>1039468.5399999998</v>
      </c>
    </row>
    <row r="2" spans="2:29" ht="25.5" customHeight="1" thickBot="1" x14ac:dyDescent="0.3">
      <c r="B2" s="299" t="s">
        <v>57</v>
      </c>
      <c r="C2" s="300"/>
      <c r="D2" s="300"/>
      <c r="E2" s="300"/>
      <c r="F2" s="300"/>
      <c r="G2" s="300"/>
      <c r="H2" s="300"/>
      <c r="I2" s="300"/>
      <c r="J2" s="301"/>
      <c r="L2" s="296" t="s">
        <v>104</v>
      </c>
      <c r="M2" s="297"/>
      <c r="N2" s="298"/>
      <c r="P2" s="224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201">
        <v>45968</v>
      </c>
      <c r="M3" s="202" t="s">
        <v>91</v>
      </c>
      <c r="N3" s="203">
        <v>200000</v>
      </c>
    </row>
    <row r="4" spans="2:29" x14ac:dyDescent="0.25">
      <c r="B4" s="7">
        <v>46174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  <c r="L4" s="201">
        <v>45975</v>
      </c>
      <c r="M4" s="202" t="s">
        <v>91</v>
      </c>
      <c r="N4" s="203">
        <v>500000</v>
      </c>
    </row>
    <row r="5" spans="2:29" x14ac:dyDescent="0.25">
      <c r="B5" s="7">
        <v>46175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  <c r="L5" s="201">
        <v>45988</v>
      </c>
      <c r="M5" s="202" t="s">
        <v>91</v>
      </c>
      <c r="N5" s="203">
        <v>300000</v>
      </c>
    </row>
    <row r="6" spans="2:29" x14ac:dyDescent="0.25">
      <c r="B6" s="7">
        <v>46176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  <c r="L6" s="182" t="s">
        <v>99</v>
      </c>
      <c r="M6" s="182" t="s">
        <v>100</v>
      </c>
      <c r="N6" s="183">
        <v>-200000</v>
      </c>
    </row>
    <row r="7" spans="2:29" x14ac:dyDescent="0.25">
      <c r="B7" s="7">
        <v>46177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'MAYIS 2026'!J39*-1</f>
        <v>478846.90325000032</v>
      </c>
      <c r="L7" s="64" t="s">
        <v>101</v>
      </c>
      <c r="M7" s="64" t="s">
        <v>102</v>
      </c>
      <c r="N7" s="136">
        <v>-250000</v>
      </c>
    </row>
    <row r="8" spans="2:29" x14ac:dyDescent="0.25">
      <c r="B8" s="7">
        <v>46178</v>
      </c>
      <c r="C8" s="8"/>
      <c r="D8" s="9"/>
      <c r="E8" s="10"/>
      <c r="F8" s="40">
        <f t="shared" si="0"/>
        <v>0</v>
      </c>
      <c r="G8" s="16"/>
      <c r="H8" s="17"/>
      <c r="I8" s="18"/>
      <c r="J8" s="19"/>
      <c r="L8" s="64" t="s">
        <v>103</v>
      </c>
      <c r="M8" s="64" t="s">
        <v>74</v>
      </c>
      <c r="N8" s="136">
        <v>-250000</v>
      </c>
    </row>
    <row r="9" spans="2:29" x14ac:dyDescent="0.25">
      <c r="B9" s="7">
        <v>46179</v>
      </c>
      <c r="C9" s="8"/>
      <c r="D9" s="9"/>
      <c r="E9" s="10"/>
      <c r="F9" s="40">
        <f t="shared" si="0"/>
        <v>0</v>
      </c>
      <c r="G9" s="16"/>
      <c r="H9" s="17"/>
      <c r="I9" s="18"/>
      <c r="J9" s="19"/>
      <c r="L9" s="64" t="s">
        <v>108</v>
      </c>
      <c r="M9" s="64" t="s">
        <v>125</v>
      </c>
      <c r="N9" s="136">
        <v>-300000</v>
      </c>
    </row>
    <row r="10" spans="2:29" x14ac:dyDescent="0.25">
      <c r="B10" s="7">
        <v>46180</v>
      </c>
      <c r="C10" s="8"/>
      <c r="D10" s="9"/>
      <c r="E10" s="10"/>
      <c r="F10" s="40">
        <f t="shared" si="0"/>
        <v>0</v>
      </c>
      <c r="G10" s="16">
        <v>46199</v>
      </c>
      <c r="H10" s="16" t="s">
        <v>137</v>
      </c>
      <c r="I10" s="18"/>
      <c r="J10" s="19">
        <v>124209.78</v>
      </c>
      <c r="L10" s="218">
        <v>46031</v>
      </c>
      <c r="M10" s="181" t="s">
        <v>118</v>
      </c>
      <c r="N10" s="219">
        <v>1000000</v>
      </c>
      <c r="O10" s="184" t="s">
        <v>141</v>
      </c>
    </row>
    <row r="11" spans="2:29" x14ac:dyDescent="0.25">
      <c r="B11" s="7">
        <v>46181</v>
      </c>
      <c r="C11" s="8"/>
      <c r="D11" s="9"/>
      <c r="E11" s="10"/>
      <c r="F11" s="40">
        <f t="shared" si="0"/>
        <v>0</v>
      </c>
      <c r="G11" s="20" t="s">
        <v>151</v>
      </c>
      <c r="H11" s="17"/>
      <c r="I11" s="18"/>
      <c r="J11" s="19">
        <v>170000</v>
      </c>
      <c r="L11" s="220" t="s">
        <v>77</v>
      </c>
      <c r="M11" s="203">
        <v>160000</v>
      </c>
      <c r="N11" s="203">
        <v>-160000</v>
      </c>
    </row>
    <row r="12" spans="2:29" x14ac:dyDescent="0.25">
      <c r="B12" s="7">
        <v>46182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  <c r="L12" s="220" t="s">
        <v>142</v>
      </c>
      <c r="M12" s="203">
        <v>160000</v>
      </c>
      <c r="N12" s="203">
        <v>-160000</v>
      </c>
    </row>
    <row r="13" spans="2:29" x14ac:dyDescent="0.25">
      <c r="B13" s="7">
        <v>46183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  <c r="L13" s="220" t="s">
        <v>143</v>
      </c>
      <c r="M13" s="203">
        <v>170000</v>
      </c>
      <c r="N13" s="203">
        <v>-170000</v>
      </c>
    </row>
    <row r="14" spans="2:29" x14ac:dyDescent="0.25">
      <c r="B14" s="7">
        <v>46184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  <c r="L14" s="220" t="s">
        <v>144</v>
      </c>
      <c r="M14" s="203">
        <v>170000</v>
      </c>
      <c r="N14" s="203">
        <v>-170000</v>
      </c>
    </row>
    <row r="15" spans="2:29" x14ac:dyDescent="0.25">
      <c r="B15" s="7">
        <v>46185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  <c r="L15" s="220" t="s">
        <v>145</v>
      </c>
      <c r="M15" s="203">
        <v>170000</v>
      </c>
      <c r="N15" s="203">
        <v>-170000</v>
      </c>
    </row>
    <row r="16" spans="2:29" x14ac:dyDescent="0.25">
      <c r="B16" s="7">
        <v>46186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  <c r="L16" s="14" t="s">
        <v>146</v>
      </c>
      <c r="M16" s="135">
        <v>170000</v>
      </c>
      <c r="N16" s="135"/>
    </row>
    <row r="17" spans="2:15" ht="33.75" x14ac:dyDescent="0.25">
      <c r="B17" s="7">
        <v>46187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  <c r="L17" s="201">
        <v>46048</v>
      </c>
      <c r="M17" s="220" t="s">
        <v>126</v>
      </c>
      <c r="N17" s="203">
        <v>1000000</v>
      </c>
      <c r="O17" s="216" t="s">
        <v>128</v>
      </c>
    </row>
    <row r="18" spans="2:15" x14ac:dyDescent="0.25">
      <c r="B18" s="7">
        <v>46188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  <c r="L18" s="201">
        <v>46048</v>
      </c>
      <c r="M18" s="220" t="s">
        <v>127</v>
      </c>
      <c r="N18" s="203">
        <v>490517.44</v>
      </c>
      <c r="O18" s="217"/>
    </row>
    <row r="19" spans="2:15" x14ac:dyDescent="0.25">
      <c r="B19" s="7">
        <v>46189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  <c r="L19" s="220" t="s">
        <v>77</v>
      </c>
      <c r="M19" s="220">
        <v>124209.78</v>
      </c>
      <c r="N19" s="203">
        <v>-124209.78</v>
      </c>
    </row>
    <row r="20" spans="2:15" x14ac:dyDescent="0.25">
      <c r="B20" s="7">
        <v>46190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  <c r="L20" s="234">
        <v>46107</v>
      </c>
      <c r="M20" s="203">
        <v>124209.78</v>
      </c>
      <c r="N20" s="203">
        <v>-124209.78</v>
      </c>
    </row>
    <row r="21" spans="2:15" x14ac:dyDescent="0.25">
      <c r="B21" s="7">
        <v>46191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  <c r="L21" s="234">
        <v>46139</v>
      </c>
      <c r="M21" s="203">
        <v>124209.78</v>
      </c>
      <c r="N21" s="203">
        <v>-124209.78</v>
      </c>
      <c r="O21" s="215"/>
    </row>
    <row r="22" spans="2:15" x14ac:dyDescent="0.25">
      <c r="B22" s="7">
        <v>46192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  <c r="L22" s="234">
        <v>46168</v>
      </c>
      <c r="M22" s="203">
        <v>124209.78</v>
      </c>
      <c r="N22" s="203">
        <v>-124209.78</v>
      </c>
      <c r="O22" s="215"/>
    </row>
    <row r="23" spans="2:15" x14ac:dyDescent="0.25">
      <c r="B23" s="7">
        <v>46193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  <c r="L23" s="234">
        <v>46199</v>
      </c>
      <c r="M23" s="203">
        <v>124209.78</v>
      </c>
      <c r="N23" s="203">
        <v>-124209.78</v>
      </c>
    </row>
    <row r="24" spans="2:15" x14ac:dyDescent="0.25">
      <c r="B24" s="7">
        <v>46194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  <c r="L24" s="200">
        <v>46230</v>
      </c>
      <c r="M24" s="135">
        <v>124209.78</v>
      </c>
      <c r="N24" s="14"/>
    </row>
    <row r="25" spans="2:15" x14ac:dyDescent="0.25">
      <c r="B25" s="7">
        <v>46195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  <c r="L25" s="200">
        <v>46260</v>
      </c>
      <c r="M25" s="135">
        <v>124209.78</v>
      </c>
      <c r="N25" s="14"/>
    </row>
    <row r="26" spans="2:15" x14ac:dyDescent="0.25">
      <c r="B26" s="7">
        <v>46196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  <c r="L26" s="200">
        <v>46293</v>
      </c>
      <c r="M26" s="135">
        <v>124209.78</v>
      </c>
      <c r="N26" s="14"/>
    </row>
    <row r="27" spans="2:15" x14ac:dyDescent="0.25">
      <c r="B27" s="7">
        <v>46197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L27" s="200">
        <v>46321</v>
      </c>
      <c r="M27" s="135">
        <v>124209.78</v>
      </c>
      <c r="N27" s="14"/>
    </row>
    <row r="28" spans="2:15" x14ac:dyDescent="0.25">
      <c r="B28" s="7">
        <v>46198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L28" s="200">
        <v>46352</v>
      </c>
      <c r="M28" s="135">
        <v>124209.78</v>
      </c>
      <c r="N28" s="14"/>
    </row>
    <row r="29" spans="2:15" x14ac:dyDescent="0.25">
      <c r="B29" s="7">
        <v>46199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L29" s="200">
        <v>46384</v>
      </c>
      <c r="M29" s="135">
        <v>124209.78</v>
      </c>
      <c r="N29" s="104"/>
    </row>
    <row r="30" spans="2:15" x14ac:dyDescent="0.25">
      <c r="B30" s="7">
        <v>46200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L30" s="200">
        <v>46413</v>
      </c>
      <c r="M30" s="135">
        <v>124209.86</v>
      </c>
      <c r="N30" s="104"/>
    </row>
    <row r="31" spans="2:15" x14ac:dyDescent="0.25">
      <c r="B31" s="7">
        <v>46201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L31" s="233"/>
      <c r="N31" s="199"/>
    </row>
    <row r="32" spans="2:15" x14ac:dyDescent="0.25">
      <c r="B32" s="7">
        <v>46202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L32" s="233"/>
      <c r="M32" s="199"/>
    </row>
    <row r="33" spans="2:14" x14ac:dyDescent="0.25">
      <c r="B33" s="7">
        <v>46203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L33" s="233"/>
      <c r="M33" s="199"/>
    </row>
    <row r="34" spans="2:14" ht="15.75" thickBot="1" x14ac:dyDescent="0.3">
      <c r="B34" s="7"/>
      <c r="C34" s="54"/>
      <c r="D34" s="55"/>
      <c r="E34" s="10"/>
      <c r="F34" s="56">
        <f t="shared" si="0"/>
        <v>0</v>
      </c>
      <c r="G34" s="21"/>
      <c r="H34" s="22"/>
      <c r="I34" s="23"/>
      <c r="J34" s="24"/>
      <c r="L34" s="233"/>
      <c r="M34" s="199"/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288" t="s">
        <v>11</v>
      </c>
      <c r="I35" s="288"/>
      <c r="J35" s="26">
        <f>SUM(J4:J34)</f>
        <v>773056.68325000035</v>
      </c>
      <c r="L35" s="233"/>
      <c r="M35" s="199"/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89" t="s">
        <v>13</v>
      </c>
      <c r="I36" s="289"/>
      <c r="J36" s="19">
        <f>F36+F37</f>
        <v>0</v>
      </c>
      <c r="L36" s="233"/>
      <c r="M36" s="199"/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  <c r="L37" s="233"/>
      <c r="M37" s="199"/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  <c r="L38" s="233"/>
      <c r="M38" s="199"/>
    </row>
    <row r="39" spans="2:14" ht="15.75" thickBot="1" x14ac:dyDescent="0.3">
      <c r="B39" s="290" t="s">
        <v>16</v>
      </c>
      <c r="C39" s="291"/>
      <c r="D39" s="28"/>
      <c r="E39" s="44"/>
      <c r="F39" s="45"/>
      <c r="G39" s="30"/>
      <c r="H39" s="292" t="s">
        <v>17</v>
      </c>
      <c r="I39" s="292"/>
      <c r="J39" s="31">
        <f>J36+J37+J38-J35</f>
        <v>-773056.68325000035</v>
      </c>
      <c r="L39" s="233"/>
      <c r="M39" s="199"/>
    </row>
    <row r="40" spans="2:14" ht="15.75" thickBot="1" x14ac:dyDescent="0.3">
      <c r="B40" s="282"/>
      <c r="C40" s="283"/>
      <c r="D40" s="283"/>
      <c r="E40" s="283"/>
      <c r="F40" s="283"/>
      <c r="G40" s="283"/>
      <c r="H40" s="283"/>
      <c r="I40" s="283"/>
      <c r="J40" s="284"/>
      <c r="L40" s="233"/>
      <c r="M40" s="199"/>
    </row>
    <row r="41" spans="2:14" ht="15.75" thickBot="1" x14ac:dyDescent="0.3">
      <c r="B41" s="282"/>
      <c r="C41" s="283"/>
      <c r="D41" s="283"/>
      <c r="E41" s="283"/>
      <c r="F41" s="283"/>
      <c r="G41" s="283"/>
      <c r="H41" s="283"/>
      <c r="I41" s="283"/>
      <c r="J41" s="284"/>
      <c r="L41" s="233"/>
      <c r="M41" s="199"/>
    </row>
    <row r="42" spans="2:14" x14ac:dyDescent="0.25">
      <c r="J42" s="33"/>
      <c r="L42" s="233"/>
      <c r="M42" s="199"/>
    </row>
    <row r="43" spans="2:14" x14ac:dyDescent="0.25">
      <c r="J43" s="33"/>
      <c r="L43" s="233"/>
      <c r="M43" s="199"/>
    </row>
    <row r="44" spans="2:14" x14ac:dyDescent="0.25">
      <c r="L44" s="233"/>
      <c r="M44" s="199"/>
    </row>
    <row r="45" spans="2:14" x14ac:dyDescent="0.25">
      <c r="L45" s="233"/>
      <c r="M45" s="199"/>
    </row>
    <row r="46" spans="2:14" x14ac:dyDescent="0.25">
      <c r="L46" s="233"/>
      <c r="M46" s="199"/>
      <c r="N46" s="33"/>
    </row>
    <row r="47" spans="2:14" x14ac:dyDescent="0.25">
      <c r="L47" s="233"/>
      <c r="M47" s="199"/>
      <c r="N47" s="33"/>
    </row>
    <row r="48" spans="2:14" x14ac:dyDescent="0.25">
      <c r="N48" s="33"/>
    </row>
    <row r="49" spans="12:14" x14ac:dyDescent="0.25">
      <c r="N49" s="33"/>
    </row>
    <row r="50" spans="12:14" x14ac:dyDescent="0.25">
      <c r="N50" s="33"/>
    </row>
    <row r="51" spans="12:14" x14ac:dyDescent="0.25">
      <c r="N51" s="33"/>
    </row>
    <row r="52" spans="12:14" x14ac:dyDescent="0.25">
      <c r="N52" s="33"/>
    </row>
    <row r="54" spans="12:14" x14ac:dyDescent="0.25">
      <c r="N54" s="33"/>
    </row>
    <row r="57" spans="12:14" x14ac:dyDescent="0.25">
      <c r="N57" s="33"/>
    </row>
    <row r="58" spans="12:14" x14ac:dyDescent="0.25">
      <c r="N58" s="33"/>
    </row>
    <row r="59" spans="12:14" x14ac:dyDescent="0.25">
      <c r="N59" s="33"/>
    </row>
    <row r="62" spans="12:14" x14ac:dyDescent="0.25">
      <c r="L62" s="33"/>
      <c r="M62" s="33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9281A-5C11-4C84-88C9-69C3125D1A4E}">
  <dimension ref="B1:AC63"/>
  <sheetViews>
    <sheetView zoomScale="80" zoomScaleNormal="80" workbookViewId="0">
      <selection activeCell="O21" sqref="O21"/>
    </sheetView>
  </sheetViews>
  <sheetFormatPr defaultRowHeight="15" x14ac:dyDescent="0.25"/>
  <cols>
    <col min="1" max="1" width="5.140625" customWidth="1"/>
    <col min="2" max="2" width="10.85546875" bestFit="1" customWidth="1"/>
    <col min="6" max="6" width="11.28515625" bestFit="1" customWidth="1"/>
    <col min="7" max="7" width="14" customWidth="1"/>
    <col min="8" max="8" width="12.28515625" customWidth="1"/>
    <col min="10" max="10" width="13.85546875" customWidth="1"/>
    <col min="11" max="11" width="4.140625" customWidth="1"/>
    <col min="12" max="12" width="22.140625" bestFit="1" customWidth="1"/>
    <col min="13" max="13" width="16.85546875" customWidth="1"/>
    <col min="14" max="14" width="13.85546875" bestFit="1" customWidth="1"/>
    <col min="15" max="15" width="40.42578125" bestFit="1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07">
        <f>SUM(N3:N53)</f>
        <v>745258.75999999978</v>
      </c>
    </row>
    <row r="2" spans="2:29" ht="25.5" customHeight="1" thickBot="1" x14ac:dyDescent="0.3">
      <c r="B2" s="299" t="s">
        <v>57</v>
      </c>
      <c r="C2" s="300"/>
      <c r="D2" s="300"/>
      <c r="E2" s="300"/>
      <c r="F2" s="300"/>
      <c r="G2" s="300"/>
      <c r="H2" s="300"/>
      <c r="I2" s="300"/>
      <c r="J2" s="301"/>
      <c r="L2" s="296" t="s">
        <v>104</v>
      </c>
      <c r="M2" s="297"/>
      <c r="N2" s="298"/>
      <c r="P2" s="265" t="s">
        <v>18</v>
      </c>
      <c r="Q2" s="266" t="s">
        <v>26</v>
      </c>
      <c r="R2" s="266" t="s">
        <v>27</v>
      </c>
      <c r="S2" s="266" t="s">
        <v>19</v>
      </c>
      <c r="T2" s="266" t="s">
        <v>20</v>
      </c>
      <c r="U2" s="266" t="s">
        <v>28</v>
      </c>
      <c r="V2" s="266" t="s">
        <v>21</v>
      </c>
      <c r="W2" s="266" t="s">
        <v>22</v>
      </c>
      <c r="X2" s="266" t="s">
        <v>23</v>
      </c>
      <c r="Y2" s="266" t="s">
        <v>24</v>
      </c>
      <c r="Z2" s="266" t="s">
        <v>29</v>
      </c>
      <c r="AA2" s="266" t="s">
        <v>30</v>
      </c>
      <c r="AB2" s="26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201">
        <v>45968</v>
      </c>
      <c r="M3" s="202" t="s">
        <v>91</v>
      </c>
      <c r="N3" s="203">
        <v>200000</v>
      </c>
    </row>
    <row r="4" spans="2:29" x14ac:dyDescent="0.25">
      <c r="B4" s="7">
        <v>46204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  <c r="L4" s="201">
        <v>45975</v>
      </c>
      <c r="M4" s="202" t="s">
        <v>91</v>
      </c>
      <c r="N4" s="203">
        <v>500000</v>
      </c>
    </row>
    <row r="5" spans="2:29" x14ac:dyDescent="0.25">
      <c r="B5" s="7">
        <v>46205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  <c r="L5" s="201">
        <v>45988</v>
      </c>
      <c r="M5" s="202" t="s">
        <v>91</v>
      </c>
      <c r="N5" s="203">
        <v>300000</v>
      </c>
    </row>
    <row r="6" spans="2:29" x14ac:dyDescent="0.25">
      <c r="B6" s="7">
        <v>46206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  <c r="L6" s="182" t="s">
        <v>99</v>
      </c>
      <c r="M6" s="182" t="s">
        <v>100</v>
      </c>
      <c r="N6" s="183">
        <v>-200000</v>
      </c>
    </row>
    <row r="7" spans="2:29" x14ac:dyDescent="0.25">
      <c r="B7" s="7">
        <v>46207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'HAZİRAN 2026'!J39*-1</f>
        <v>773056.68325000035</v>
      </c>
      <c r="L7" s="64" t="s">
        <v>101</v>
      </c>
      <c r="M7" s="64" t="s">
        <v>102</v>
      </c>
      <c r="N7" s="136">
        <v>-250000</v>
      </c>
    </row>
    <row r="8" spans="2:29" x14ac:dyDescent="0.25">
      <c r="B8" s="7">
        <v>46208</v>
      </c>
      <c r="C8" s="8"/>
      <c r="D8" s="9"/>
      <c r="E8" s="10"/>
      <c r="F8" s="40">
        <f t="shared" si="0"/>
        <v>0</v>
      </c>
      <c r="G8" s="16"/>
      <c r="H8" s="17"/>
      <c r="I8" s="18"/>
      <c r="J8" s="19"/>
      <c r="L8" s="64" t="s">
        <v>103</v>
      </c>
      <c r="M8" s="64" t="s">
        <v>74</v>
      </c>
      <c r="N8" s="136">
        <v>-250000</v>
      </c>
    </row>
    <row r="9" spans="2:29" x14ac:dyDescent="0.25">
      <c r="B9" s="7">
        <v>46209</v>
      </c>
      <c r="C9" s="8"/>
      <c r="D9" s="9"/>
      <c r="E9" s="10"/>
      <c r="F9" s="40">
        <f t="shared" si="0"/>
        <v>0</v>
      </c>
      <c r="G9" s="16"/>
      <c r="H9" s="17"/>
      <c r="I9" s="18"/>
      <c r="J9" s="19"/>
      <c r="L9" s="64" t="s">
        <v>108</v>
      </c>
      <c r="M9" s="64" t="s">
        <v>125</v>
      </c>
      <c r="N9" s="136">
        <v>-300000</v>
      </c>
    </row>
    <row r="10" spans="2:29" x14ac:dyDescent="0.25">
      <c r="B10" s="7">
        <v>46210</v>
      </c>
      <c r="C10" s="8"/>
      <c r="D10" s="9"/>
      <c r="E10" s="10"/>
      <c r="F10" s="40">
        <f t="shared" si="0"/>
        <v>0</v>
      </c>
      <c r="G10" s="16">
        <v>46199</v>
      </c>
      <c r="H10" s="16" t="s">
        <v>137</v>
      </c>
      <c r="I10" s="18"/>
      <c r="J10" s="19">
        <v>124209.78</v>
      </c>
      <c r="L10" s="218">
        <v>46031</v>
      </c>
      <c r="M10" s="181" t="s">
        <v>118</v>
      </c>
      <c r="N10" s="219">
        <v>1000000</v>
      </c>
      <c r="O10" s="267" t="s">
        <v>141</v>
      </c>
    </row>
    <row r="11" spans="2:29" x14ac:dyDescent="0.25">
      <c r="B11" s="7">
        <v>46211</v>
      </c>
      <c r="C11" s="8"/>
      <c r="D11" s="9"/>
      <c r="E11" s="10"/>
      <c r="F11" s="40">
        <f t="shared" si="0"/>
        <v>0</v>
      </c>
      <c r="G11" s="20" t="s">
        <v>152</v>
      </c>
      <c r="H11" s="17"/>
      <c r="I11" s="18"/>
      <c r="J11" s="19">
        <v>170000</v>
      </c>
      <c r="L11" s="220" t="s">
        <v>77</v>
      </c>
      <c r="M11" s="203">
        <v>160000</v>
      </c>
      <c r="N11" s="203">
        <v>-160000</v>
      </c>
    </row>
    <row r="12" spans="2:29" x14ac:dyDescent="0.25">
      <c r="B12" s="7">
        <v>46212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  <c r="L12" s="220" t="s">
        <v>142</v>
      </c>
      <c r="M12" s="203">
        <v>160000</v>
      </c>
      <c r="N12" s="203">
        <v>-160000</v>
      </c>
    </row>
    <row r="13" spans="2:29" x14ac:dyDescent="0.25">
      <c r="B13" s="7">
        <v>46213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  <c r="L13" s="220" t="s">
        <v>143</v>
      </c>
      <c r="M13" s="203">
        <v>170000</v>
      </c>
      <c r="N13" s="203">
        <v>-170000</v>
      </c>
    </row>
    <row r="14" spans="2:29" x14ac:dyDescent="0.25">
      <c r="B14" s="7">
        <v>46214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  <c r="L14" s="220" t="s">
        <v>144</v>
      </c>
      <c r="M14" s="203">
        <v>170000</v>
      </c>
      <c r="N14" s="203">
        <v>-170000</v>
      </c>
    </row>
    <row r="15" spans="2:29" x14ac:dyDescent="0.25">
      <c r="B15" s="7">
        <v>46215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  <c r="L15" s="220" t="s">
        <v>145</v>
      </c>
      <c r="M15" s="203">
        <v>170000</v>
      </c>
      <c r="N15" s="203">
        <v>-170000</v>
      </c>
    </row>
    <row r="16" spans="2:29" x14ac:dyDescent="0.25">
      <c r="B16" s="7">
        <v>46216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  <c r="L16" s="220" t="s">
        <v>146</v>
      </c>
      <c r="M16" s="203">
        <v>170000</v>
      </c>
      <c r="N16" s="203">
        <v>-170000</v>
      </c>
    </row>
    <row r="17" spans="2:15" ht="60" x14ac:dyDescent="0.25">
      <c r="B17" s="7">
        <v>46217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  <c r="L17" s="201">
        <v>46048</v>
      </c>
      <c r="M17" s="220" t="s">
        <v>126</v>
      </c>
      <c r="N17" s="203">
        <v>1000000</v>
      </c>
      <c r="O17" s="268" t="s">
        <v>128</v>
      </c>
    </row>
    <row r="18" spans="2:15" x14ac:dyDescent="0.25">
      <c r="B18" s="7">
        <v>46218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  <c r="L18" s="201">
        <v>46048</v>
      </c>
      <c r="M18" s="220" t="s">
        <v>127</v>
      </c>
      <c r="N18" s="203">
        <v>490517.44</v>
      </c>
      <c r="O18" s="269"/>
    </row>
    <row r="19" spans="2:15" x14ac:dyDescent="0.25">
      <c r="B19" s="7">
        <v>46219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  <c r="L19" s="220" t="s">
        <v>77</v>
      </c>
      <c r="M19" s="220">
        <v>124209.78</v>
      </c>
      <c r="N19" s="203">
        <v>-124209.78</v>
      </c>
    </row>
    <row r="20" spans="2:15" x14ac:dyDescent="0.25">
      <c r="B20" s="7">
        <v>46220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  <c r="L20" s="234">
        <v>46107</v>
      </c>
      <c r="M20" s="203">
        <v>124209.78</v>
      </c>
      <c r="N20" s="203">
        <v>-124209.78</v>
      </c>
    </row>
    <row r="21" spans="2:15" x14ac:dyDescent="0.25">
      <c r="B21" s="7">
        <v>46221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  <c r="L21" s="234">
        <v>46139</v>
      </c>
      <c r="M21" s="203">
        <v>124209.78</v>
      </c>
      <c r="N21" s="203">
        <v>-124209.78</v>
      </c>
      <c r="O21" s="215"/>
    </row>
    <row r="22" spans="2:15" x14ac:dyDescent="0.25">
      <c r="B22" s="7">
        <v>46222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  <c r="L22" s="234">
        <v>46168</v>
      </c>
      <c r="M22" s="203">
        <v>124209.78</v>
      </c>
      <c r="N22" s="203">
        <v>-124209.78</v>
      </c>
      <c r="O22" s="215"/>
    </row>
    <row r="23" spans="2:15" x14ac:dyDescent="0.25">
      <c r="B23" s="7">
        <v>46223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  <c r="L23" s="234">
        <v>46199</v>
      </c>
      <c r="M23" s="203">
        <v>124209.78</v>
      </c>
      <c r="N23" s="203">
        <v>-124209.78</v>
      </c>
    </row>
    <row r="24" spans="2:15" x14ac:dyDescent="0.25">
      <c r="B24" s="7">
        <v>46224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  <c r="L24" s="234">
        <v>46230</v>
      </c>
      <c r="M24" s="203">
        <v>124209.78</v>
      </c>
      <c r="N24" s="203">
        <v>-124209.78</v>
      </c>
    </row>
    <row r="25" spans="2:15" x14ac:dyDescent="0.25">
      <c r="B25" s="7">
        <v>46225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  <c r="L25" s="200">
        <v>46260</v>
      </c>
      <c r="M25" s="135">
        <v>124209.78</v>
      </c>
      <c r="N25" s="14"/>
    </row>
    <row r="26" spans="2:15" x14ac:dyDescent="0.25">
      <c r="B26" s="7">
        <v>46226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  <c r="L26" s="200">
        <v>46293</v>
      </c>
      <c r="M26" s="135">
        <v>124209.78</v>
      </c>
      <c r="N26" s="14"/>
    </row>
    <row r="27" spans="2:15" x14ac:dyDescent="0.25">
      <c r="B27" s="7">
        <v>46227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L27" s="200">
        <v>46321</v>
      </c>
      <c r="M27" s="135">
        <v>124209.78</v>
      </c>
      <c r="N27" s="14"/>
    </row>
    <row r="28" spans="2:15" x14ac:dyDescent="0.25">
      <c r="B28" s="7">
        <v>46228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L28" s="200">
        <v>46352</v>
      </c>
      <c r="M28" s="135">
        <v>124209.78</v>
      </c>
      <c r="N28" s="14"/>
    </row>
    <row r="29" spans="2:15" x14ac:dyDescent="0.25">
      <c r="B29" s="7">
        <v>46229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L29" s="200">
        <v>46384</v>
      </c>
      <c r="M29" s="135">
        <v>124209.78</v>
      </c>
      <c r="N29" s="104"/>
    </row>
    <row r="30" spans="2:15" x14ac:dyDescent="0.25">
      <c r="B30" s="7">
        <v>46230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L30" s="200">
        <v>46413</v>
      </c>
      <c r="M30" s="135">
        <v>124209.86</v>
      </c>
      <c r="N30" s="104"/>
    </row>
    <row r="31" spans="2:15" x14ac:dyDescent="0.25">
      <c r="B31" s="7">
        <v>46231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L31" s="233"/>
      <c r="M31" s="199"/>
      <c r="N31" s="33"/>
    </row>
    <row r="32" spans="2:15" x14ac:dyDescent="0.25">
      <c r="B32" s="7">
        <v>46232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L32" s="233"/>
      <c r="N32" s="199"/>
    </row>
    <row r="33" spans="2:14" x14ac:dyDescent="0.25">
      <c r="B33" s="7">
        <v>46233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L33" s="233"/>
      <c r="M33" s="199"/>
    </row>
    <row r="34" spans="2:14" ht="15.75" thickBot="1" x14ac:dyDescent="0.3">
      <c r="B34" s="7">
        <v>46234</v>
      </c>
      <c r="C34" s="54"/>
      <c r="D34" s="55"/>
      <c r="E34" s="10"/>
      <c r="F34" s="56">
        <f t="shared" si="0"/>
        <v>0</v>
      </c>
      <c r="G34" s="21"/>
      <c r="H34" s="22"/>
      <c r="I34" s="23"/>
      <c r="J34" s="24"/>
      <c r="L34" s="233"/>
      <c r="M34" s="199"/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288" t="s">
        <v>11</v>
      </c>
      <c r="I35" s="288"/>
      <c r="J35" s="26">
        <f>SUM(J4:J34)</f>
        <v>1067266.4632500005</v>
      </c>
      <c r="L35" s="233"/>
      <c r="M35" s="199"/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89" t="s">
        <v>13</v>
      </c>
      <c r="I36" s="289"/>
      <c r="J36" s="19">
        <f>F36+F37</f>
        <v>0</v>
      </c>
      <c r="L36" s="233"/>
      <c r="M36" s="199"/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  <c r="L37" s="233"/>
      <c r="M37" s="199"/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  <c r="L38" s="233"/>
      <c r="M38" s="199"/>
    </row>
    <row r="39" spans="2:14" ht="15.75" thickBot="1" x14ac:dyDescent="0.3">
      <c r="B39" s="290" t="s">
        <v>16</v>
      </c>
      <c r="C39" s="291"/>
      <c r="D39" s="28"/>
      <c r="E39" s="44"/>
      <c r="F39" s="45"/>
      <c r="G39" s="30"/>
      <c r="H39" s="292" t="s">
        <v>17</v>
      </c>
      <c r="I39" s="292"/>
      <c r="J39" s="31">
        <f>J36+J37+J38-J35</f>
        <v>-1067266.4632500005</v>
      </c>
      <c r="L39" s="233"/>
      <c r="M39" s="199"/>
    </row>
    <row r="40" spans="2:14" ht="15.75" thickBot="1" x14ac:dyDescent="0.3">
      <c r="B40" s="282"/>
      <c r="C40" s="283"/>
      <c r="D40" s="283"/>
      <c r="E40" s="283"/>
      <c r="F40" s="283"/>
      <c r="G40" s="283"/>
      <c r="H40" s="283"/>
      <c r="I40" s="283"/>
      <c r="J40" s="284"/>
      <c r="L40" s="233"/>
      <c r="M40" s="199"/>
    </row>
    <row r="41" spans="2:14" ht="15.75" thickBot="1" x14ac:dyDescent="0.3">
      <c r="B41" s="282"/>
      <c r="C41" s="283"/>
      <c r="D41" s="283"/>
      <c r="E41" s="283"/>
      <c r="F41" s="283"/>
      <c r="G41" s="283"/>
      <c r="H41" s="283"/>
      <c r="I41" s="283"/>
      <c r="J41" s="284"/>
      <c r="L41" s="233"/>
      <c r="M41" s="199"/>
    </row>
    <row r="42" spans="2:14" x14ac:dyDescent="0.25">
      <c r="J42" s="33"/>
      <c r="L42" s="233"/>
      <c r="M42" s="199"/>
    </row>
    <row r="43" spans="2:14" x14ac:dyDescent="0.25">
      <c r="J43" s="33"/>
      <c r="L43" s="233"/>
      <c r="M43" s="199"/>
    </row>
    <row r="44" spans="2:14" x14ac:dyDescent="0.25">
      <c r="L44" s="233"/>
      <c r="M44" s="199"/>
    </row>
    <row r="45" spans="2:14" x14ac:dyDescent="0.25">
      <c r="L45" s="233"/>
      <c r="M45" s="199"/>
    </row>
    <row r="46" spans="2:14" x14ac:dyDescent="0.25">
      <c r="L46" s="233"/>
      <c r="M46" s="199"/>
    </row>
    <row r="47" spans="2:14" x14ac:dyDescent="0.25">
      <c r="L47" s="233"/>
      <c r="M47" s="199"/>
      <c r="N47" s="33"/>
    </row>
    <row r="48" spans="2:14" x14ac:dyDescent="0.25">
      <c r="L48" s="233"/>
      <c r="M48" s="199"/>
      <c r="N48" s="33"/>
    </row>
    <row r="49" spans="12:14" x14ac:dyDescent="0.25">
      <c r="N49" s="33"/>
    </row>
    <row r="50" spans="12:14" x14ac:dyDescent="0.25">
      <c r="N50" s="33"/>
    </row>
    <row r="51" spans="12:14" x14ac:dyDescent="0.25">
      <c r="N51" s="33"/>
    </row>
    <row r="52" spans="12:14" x14ac:dyDescent="0.25">
      <c r="N52" s="33"/>
    </row>
    <row r="53" spans="12:14" x14ac:dyDescent="0.25">
      <c r="N53" s="33"/>
    </row>
    <row r="55" spans="12:14" x14ac:dyDescent="0.25">
      <c r="N55" s="33"/>
    </row>
    <row r="58" spans="12:14" x14ac:dyDescent="0.25">
      <c r="N58" s="33"/>
    </row>
    <row r="59" spans="12:14" x14ac:dyDescent="0.25">
      <c r="N59" s="33"/>
    </row>
    <row r="60" spans="12:14" x14ac:dyDescent="0.25">
      <c r="N60" s="33"/>
    </row>
    <row r="63" spans="12:14" x14ac:dyDescent="0.25">
      <c r="L63" s="33"/>
      <c r="M63" s="33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20</vt:i4>
      </vt:variant>
      <vt:variant>
        <vt:lpstr>Adlandırılmış Aralıklar</vt:lpstr>
      </vt:variant>
      <vt:variant>
        <vt:i4>1</vt:i4>
      </vt:variant>
    </vt:vector>
  </HeadingPairs>
  <TitlesOfParts>
    <vt:vector size="21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TEMMUZ 2026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2025-06-24T11:52:17Z</cp:lastPrinted>
  <dcterms:created xsi:type="dcterms:W3CDTF">2015-06-05T18:19:34Z</dcterms:created>
  <dcterms:modified xsi:type="dcterms:W3CDTF">2026-05-07T17:46:58Z</dcterms:modified>
</cp:coreProperties>
</file>